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19440" windowHeight="10110" tabRatio="930" activeTab="1"/>
  </bookViews>
  <sheets>
    <sheet name="Fedlap" sheetId="47" r:id="rId1"/>
    <sheet name="Főösszesítő" sheetId="67" r:id="rId2"/>
    <sheet name="Tételek" sheetId="49" r:id="rId3"/>
  </sheets>
  <calcPr calcId="145621"/>
</workbook>
</file>

<file path=xl/calcChain.xml><?xml version="1.0" encoding="utf-8"?>
<calcChain xmlns="http://schemas.openxmlformats.org/spreadsheetml/2006/main">
  <c r="F30" i="67" l="1"/>
  <c r="D30" i="67"/>
  <c r="F29" i="67"/>
  <c r="D29" i="67"/>
  <c r="F28" i="67"/>
  <c r="D28" i="67"/>
  <c r="F27" i="67"/>
  <c r="D27" i="67"/>
  <c r="F26" i="67"/>
  <c r="D26" i="67"/>
  <c r="F25" i="67"/>
  <c r="D25" i="67"/>
  <c r="F24" i="67"/>
  <c r="D24" i="67"/>
  <c r="F23" i="67"/>
  <c r="D23" i="67"/>
  <c r="F22" i="67"/>
  <c r="D22" i="67"/>
  <c r="F21" i="67"/>
  <c r="D21" i="67"/>
  <c r="F20" i="67"/>
  <c r="D20" i="67"/>
  <c r="F19" i="67"/>
  <c r="D19" i="67"/>
  <c r="F18" i="67"/>
  <c r="D18" i="67"/>
  <c r="F17" i="67"/>
  <c r="D17" i="67"/>
  <c r="F16" i="67"/>
  <c r="D16" i="67"/>
  <c r="F15" i="67"/>
  <c r="D15" i="67"/>
  <c r="F14" i="67"/>
  <c r="D14" i="67"/>
  <c r="F13" i="67"/>
  <c r="D13" i="67"/>
  <c r="F12" i="67"/>
  <c r="D12" i="67"/>
  <c r="F11" i="67"/>
  <c r="D11" i="67"/>
  <c r="F10" i="67"/>
  <c r="D10" i="67"/>
  <c r="F9" i="67"/>
  <c r="D9" i="67"/>
  <c r="F8" i="67"/>
  <c r="D8" i="67"/>
  <c r="F7" i="67"/>
  <c r="D7" i="67"/>
  <c r="I379" i="49"/>
  <c r="H379" i="49"/>
  <c r="I378" i="49"/>
  <c r="H378" i="49"/>
  <c r="I374" i="49"/>
  <c r="H374" i="49"/>
  <c r="I372" i="49"/>
  <c r="I373" i="49"/>
  <c r="H372" i="49"/>
  <c r="H373" i="49"/>
  <c r="I371" i="49"/>
  <c r="H371" i="49"/>
  <c r="I367" i="49"/>
  <c r="H367" i="49"/>
  <c r="I361" i="49"/>
  <c r="I362" i="49"/>
  <c r="I363" i="49"/>
  <c r="I364" i="49"/>
  <c r="I365" i="49"/>
  <c r="I366" i="49"/>
  <c r="H361" i="49"/>
  <c r="H362" i="49"/>
  <c r="H363" i="49"/>
  <c r="H364" i="49"/>
  <c r="H365" i="49"/>
  <c r="H366" i="49"/>
  <c r="I360" i="49"/>
  <c r="H360" i="49"/>
  <c r="I356" i="49"/>
  <c r="H356" i="49"/>
  <c r="I355" i="49"/>
  <c r="H355" i="49"/>
  <c r="I351" i="49"/>
  <c r="H351" i="49"/>
  <c r="I348" i="49"/>
  <c r="H348" i="49"/>
  <c r="I344" i="49"/>
  <c r="H344" i="49"/>
  <c r="I329" i="49"/>
  <c r="I330" i="49"/>
  <c r="I331" i="49"/>
  <c r="I332" i="49"/>
  <c r="I333" i="49"/>
  <c r="I334" i="49"/>
  <c r="I335" i="49"/>
  <c r="I336" i="49"/>
  <c r="I337" i="49"/>
  <c r="I338" i="49"/>
  <c r="I339" i="49"/>
  <c r="I340" i="49"/>
  <c r="I341" i="49"/>
  <c r="I342" i="49"/>
  <c r="I343" i="49"/>
  <c r="H329" i="49"/>
  <c r="H330" i="49"/>
  <c r="H331" i="49"/>
  <c r="H332" i="49"/>
  <c r="H333" i="49"/>
  <c r="H334" i="49"/>
  <c r="H335" i="49"/>
  <c r="H336" i="49"/>
  <c r="H337" i="49"/>
  <c r="H338" i="49"/>
  <c r="H339" i="49"/>
  <c r="H340" i="49"/>
  <c r="H341" i="49"/>
  <c r="H342" i="49"/>
  <c r="H343" i="49"/>
  <c r="I328" i="49"/>
  <c r="H328" i="49"/>
  <c r="I324" i="49"/>
  <c r="H324" i="49"/>
  <c r="I319" i="49"/>
  <c r="I320" i="49"/>
  <c r="I321" i="49"/>
  <c r="I322" i="49"/>
  <c r="I323" i="49"/>
  <c r="H319" i="49"/>
  <c r="H320" i="49"/>
  <c r="H321" i="49"/>
  <c r="H322" i="49"/>
  <c r="H323" i="49"/>
  <c r="I318" i="49"/>
  <c r="H318" i="49"/>
  <c r="I314" i="49"/>
  <c r="H314" i="49"/>
  <c r="I307" i="49"/>
  <c r="I308" i="49"/>
  <c r="I309" i="49"/>
  <c r="I310" i="49"/>
  <c r="I311" i="49"/>
  <c r="I312" i="49"/>
  <c r="I313" i="49"/>
  <c r="H307" i="49"/>
  <c r="H308" i="49"/>
  <c r="H309" i="49"/>
  <c r="H310" i="49"/>
  <c r="H311" i="49"/>
  <c r="H312" i="49"/>
  <c r="H313" i="49"/>
  <c r="I306" i="49"/>
  <c r="H306" i="49"/>
  <c r="I302" i="49"/>
  <c r="H302" i="49"/>
  <c r="I230" i="49"/>
  <c r="I231" i="49"/>
  <c r="I232" i="49"/>
  <c r="I233" i="49"/>
  <c r="I234" i="49"/>
  <c r="I235" i="49"/>
  <c r="I236" i="49"/>
  <c r="I237" i="49"/>
  <c r="I238" i="49"/>
  <c r="I239" i="49"/>
  <c r="I240" i="49"/>
  <c r="I241" i="49"/>
  <c r="I242" i="49"/>
  <c r="I243" i="49"/>
  <c r="I244" i="49"/>
  <c r="I245" i="49"/>
  <c r="I246" i="49"/>
  <c r="I247" i="49"/>
  <c r="I248" i="49"/>
  <c r="I249" i="49"/>
  <c r="I250" i="49"/>
  <c r="I251" i="49"/>
  <c r="I252" i="49"/>
  <c r="I253" i="49"/>
  <c r="I254" i="49"/>
  <c r="I255" i="49"/>
  <c r="I256" i="49"/>
  <c r="I257" i="49"/>
  <c r="I258" i="49"/>
  <c r="I259" i="49"/>
  <c r="I260" i="49"/>
  <c r="I261" i="49"/>
  <c r="I262" i="49"/>
  <c r="I263" i="49"/>
  <c r="I264" i="49"/>
  <c r="I265" i="49"/>
  <c r="I266" i="49"/>
  <c r="I267" i="49"/>
  <c r="I268" i="49"/>
  <c r="I269" i="49"/>
  <c r="I270" i="49"/>
  <c r="I271" i="49"/>
  <c r="I272" i="49"/>
  <c r="I273" i="49"/>
  <c r="I274" i="49"/>
  <c r="I275" i="49"/>
  <c r="I276" i="49"/>
  <c r="I277" i="49"/>
  <c r="I278" i="49"/>
  <c r="I279" i="49"/>
  <c r="I280" i="49"/>
  <c r="I281" i="49"/>
  <c r="I282" i="49"/>
  <c r="I283" i="49"/>
  <c r="I284" i="49"/>
  <c r="I285" i="49"/>
  <c r="I286" i="49"/>
  <c r="I287" i="49"/>
  <c r="I288" i="49"/>
  <c r="I289" i="49"/>
  <c r="I290" i="49"/>
  <c r="I291" i="49"/>
  <c r="I292" i="49"/>
  <c r="I293" i="49"/>
  <c r="I294" i="49"/>
  <c r="I295" i="49"/>
  <c r="I296" i="49"/>
  <c r="I297" i="49"/>
  <c r="I298" i="49"/>
  <c r="I299" i="49"/>
  <c r="I300" i="49"/>
  <c r="I301" i="49"/>
  <c r="H230" i="49"/>
  <c r="H231" i="49"/>
  <c r="H232" i="49"/>
  <c r="H233" i="49"/>
  <c r="H234" i="49"/>
  <c r="H235" i="49"/>
  <c r="H236" i="49"/>
  <c r="H237" i="49"/>
  <c r="H238" i="49"/>
  <c r="H239" i="49"/>
  <c r="H240" i="49"/>
  <c r="H241" i="49"/>
  <c r="H242" i="49"/>
  <c r="H243" i="49"/>
  <c r="H244" i="49"/>
  <c r="H245" i="49"/>
  <c r="H246" i="49"/>
  <c r="H247" i="49"/>
  <c r="H248" i="49"/>
  <c r="H249" i="49"/>
  <c r="H250" i="49"/>
  <c r="H251" i="49"/>
  <c r="H252" i="49"/>
  <c r="H253" i="49"/>
  <c r="H254" i="49"/>
  <c r="H255" i="49"/>
  <c r="H256" i="49"/>
  <c r="H257" i="49"/>
  <c r="H258" i="49"/>
  <c r="H259" i="49"/>
  <c r="H260" i="49"/>
  <c r="H261" i="49"/>
  <c r="H262" i="49"/>
  <c r="H263" i="49"/>
  <c r="H264" i="49"/>
  <c r="H265" i="49"/>
  <c r="H266" i="49"/>
  <c r="H267" i="49"/>
  <c r="H268" i="49"/>
  <c r="H269" i="49"/>
  <c r="H270" i="49"/>
  <c r="H271" i="49"/>
  <c r="H272" i="49"/>
  <c r="H273" i="49"/>
  <c r="H274" i="49"/>
  <c r="H275" i="49"/>
  <c r="H276" i="49"/>
  <c r="H277" i="49"/>
  <c r="H278" i="49"/>
  <c r="H279" i="49"/>
  <c r="H280" i="49"/>
  <c r="H281" i="49"/>
  <c r="H282" i="49"/>
  <c r="H283" i="49"/>
  <c r="H284" i="49"/>
  <c r="H285" i="49"/>
  <c r="H286" i="49"/>
  <c r="H287" i="49"/>
  <c r="H288" i="49"/>
  <c r="H289" i="49"/>
  <c r="H290" i="49"/>
  <c r="H291" i="49"/>
  <c r="H292" i="49"/>
  <c r="H293" i="49"/>
  <c r="H294" i="49"/>
  <c r="H295" i="49"/>
  <c r="H296" i="49"/>
  <c r="H297" i="49"/>
  <c r="H298" i="49"/>
  <c r="H299" i="49"/>
  <c r="H300" i="49"/>
  <c r="H301" i="49"/>
  <c r="I229" i="49"/>
  <c r="H229" i="49"/>
  <c r="I225" i="49"/>
  <c r="H225" i="49"/>
  <c r="I212" i="49"/>
  <c r="I213" i="49"/>
  <c r="I214" i="49"/>
  <c r="I215" i="49"/>
  <c r="I216" i="49"/>
  <c r="I217" i="49"/>
  <c r="I218" i="49"/>
  <c r="I219" i="49"/>
  <c r="I220" i="49"/>
  <c r="I221" i="49"/>
  <c r="I222" i="49"/>
  <c r="I223" i="49"/>
  <c r="I224" i="49"/>
  <c r="H212" i="49"/>
  <c r="H213" i="49"/>
  <c r="H214" i="49"/>
  <c r="H215" i="49"/>
  <c r="H216" i="49"/>
  <c r="H217" i="49"/>
  <c r="H218" i="49"/>
  <c r="H219" i="49"/>
  <c r="H220" i="49"/>
  <c r="H221" i="49"/>
  <c r="H222" i="49"/>
  <c r="H223" i="49"/>
  <c r="H224" i="49"/>
  <c r="I211" i="49"/>
  <c r="H211" i="49"/>
  <c r="I207" i="49"/>
  <c r="H207" i="49"/>
  <c r="I176" i="49"/>
  <c r="I177" i="49"/>
  <c r="I178" i="49"/>
  <c r="I179" i="49"/>
  <c r="I180" i="49"/>
  <c r="I181" i="49"/>
  <c r="I182" i="49"/>
  <c r="I183" i="49"/>
  <c r="I184" i="49"/>
  <c r="I185" i="49"/>
  <c r="I186" i="49"/>
  <c r="I187" i="49"/>
  <c r="I188" i="49"/>
  <c r="I189" i="49"/>
  <c r="I190" i="49"/>
  <c r="I191" i="49"/>
  <c r="I192" i="49"/>
  <c r="I193" i="49"/>
  <c r="I194" i="49"/>
  <c r="I195" i="49"/>
  <c r="I196" i="49"/>
  <c r="I197" i="49"/>
  <c r="I198" i="49"/>
  <c r="I199" i="49"/>
  <c r="I200" i="49"/>
  <c r="I201" i="49"/>
  <c r="I202" i="49"/>
  <c r="I203" i="49"/>
  <c r="I204" i="49"/>
  <c r="I205" i="49"/>
  <c r="I206" i="49"/>
  <c r="H176" i="49"/>
  <c r="H177" i="49"/>
  <c r="H178" i="49"/>
  <c r="H179" i="49"/>
  <c r="H180" i="49"/>
  <c r="H181" i="49"/>
  <c r="H182" i="49"/>
  <c r="H183" i="49"/>
  <c r="H184" i="49"/>
  <c r="H185" i="49"/>
  <c r="H186" i="49"/>
  <c r="H187" i="49"/>
  <c r="H188" i="49"/>
  <c r="H189" i="49"/>
  <c r="H190" i="49"/>
  <c r="H191" i="49"/>
  <c r="H192" i="49"/>
  <c r="H193" i="49"/>
  <c r="H194" i="49"/>
  <c r="H195" i="49"/>
  <c r="H196" i="49"/>
  <c r="H197" i="49"/>
  <c r="H198" i="49"/>
  <c r="H199" i="49"/>
  <c r="H200" i="49"/>
  <c r="H201" i="49"/>
  <c r="H202" i="49"/>
  <c r="H203" i="49"/>
  <c r="H204" i="49"/>
  <c r="H205" i="49"/>
  <c r="H206" i="49"/>
  <c r="I175" i="49"/>
  <c r="H175" i="49"/>
  <c r="I171" i="49"/>
  <c r="H171" i="49"/>
  <c r="I164" i="49"/>
  <c r="I165" i="49"/>
  <c r="I166" i="49"/>
  <c r="I167" i="49"/>
  <c r="I168" i="49"/>
  <c r="I169" i="49"/>
  <c r="I170" i="49"/>
  <c r="H164" i="49"/>
  <c r="H165" i="49"/>
  <c r="H166" i="49"/>
  <c r="H167" i="49"/>
  <c r="H168" i="49"/>
  <c r="H169" i="49"/>
  <c r="H170" i="49"/>
  <c r="I163" i="49"/>
  <c r="H163" i="49"/>
  <c r="I159" i="49"/>
  <c r="H159" i="49"/>
  <c r="I155" i="49"/>
  <c r="I156" i="49"/>
  <c r="I157" i="49"/>
  <c r="I158" i="49"/>
  <c r="H155" i="49"/>
  <c r="H156" i="49"/>
  <c r="H157" i="49"/>
  <c r="H158" i="49"/>
  <c r="I154" i="49"/>
  <c r="H154" i="49"/>
  <c r="I150" i="49"/>
  <c r="H150" i="49"/>
  <c r="I149" i="49"/>
  <c r="H149" i="49"/>
  <c r="I148" i="49"/>
  <c r="H148" i="49"/>
  <c r="I144" i="49"/>
  <c r="H144" i="49"/>
  <c r="I140" i="49"/>
  <c r="I141" i="49"/>
  <c r="I142" i="49"/>
  <c r="I143" i="49"/>
  <c r="I132" i="49"/>
  <c r="I133" i="49"/>
  <c r="I134" i="49"/>
  <c r="I135" i="49"/>
  <c r="I136" i="49"/>
  <c r="I137" i="49"/>
  <c r="I138" i="49"/>
  <c r="I139" i="49"/>
  <c r="H140" i="49"/>
  <c r="H141" i="49"/>
  <c r="H142" i="49"/>
  <c r="H143" i="49"/>
  <c r="H132" i="49"/>
  <c r="H133" i="49"/>
  <c r="H134" i="49"/>
  <c r="H135" i="49"/>
  <c r="H136" i="49"/>
  <c r="H137" i="49"/>
  <c r="H138" i="49"/>
  <c r="H139" i="49"/>
  <c r="I131" i="49"/>
  <c r="H131" i="49"/>
  <c r="I127" i="49"/>
  <c r="H127" i="49"/>
  <c r="I115" i="49"/>
  <c r="I116" i="49"/>
  <c r="I117" i="49"/>
  <c r="I118" i="49"/>
  <c r="I119" i="49"/>
  <c r="I120" i="49"/>
  <c r="I121" i="49"/>
  <c r="I122" i="49"/>
  <c r="I123" i="49"/>
  <c r="I124" i="49"/>
  <c r="I125" i="49"/>
  <c r="I126" i="49"/>
  <c r="H115" i="49"/>
  <c r="H116" i="49"/>
  <c r="H117" i="49"/>
  <c r="H118" i="49"/>
  <c r="H119" i="49"/>
  <c r="H120" i="49"/>
  <c r="H121" i="49"/>
  <c r="H122" i="49"/>
  <c r="H123" i="49"/>
  <c r="H124" i="49"/>
  <c r="H125" i="49"/>
  <c r="H126" i="49"/>
  <c r="I114" i="49"/>
  <c r="H114" i="49"/>
  <c r="I110" i="49"/>
  <c r="H110" i="49"/>
  <c r="I97" i="49"/>
  <c r="I98" i="49"/>
  <c r="I99" i="49"/>
  <c r="I100" i="49"/>
  <c r="I101" i="49"/>
  <c r="I102" i="49"/>
  <c r="I103" i="49"/>
  <c r="I104" i="49"/>
  <c r="I105" i="49"/>
  <c r="I106" i="49"/>
  <c r="I107" i="49"/>
  <c r="I108" i="49"/>
  <c r="I109" i="49"/>
  <c r="H97" i="49"/>
  <c r="H98" i="49"/>
  <c r="H99" i="49"/>
  <c r="H100" i="49"/>
  <c r="H101" i="49"/>
  <c r="H102" i="49"/>
  <c r="H103" i="49"/>
  <c r="H104" i="49"/>
  <c r="H105" i="49"/>
  <c r="H106" i="49"/>
  <c r="H107" i="49"/>
  <c r="H108" i="49"/>
  <c r="H109" i="49"/>
  <c r="I96" i="49"/>
  <c r="H96" i="49"/>
  <c r="I92" i="49"/>
  <c r="H92" i="49"/>
  <c r="I85" i="49"/>
  <c r="I86" i="49"/>
  <c r="I87" i="49"/>
  <c r="I88" i="49"/>
  <c r="I89" i="49"/>
  <c r="I90" i="49"/>
  <c r="I91" i="49"/>
  <c r="H85" i="49"/>
  <c r="H86" i="49"/>
  <c r="H87" i="49"/>
  <c r="H88" i="49"/>
  <c r="H89" i="49"/>
  <c r="H90" i="49"/>
  <c r="H91" i="49"/>
  <c r="I84" i="49"/>
  <c r="H84" i="49"/>
  <c r="I80" i="49"/>
  <c r="H80" i="49"/>
  <c r="I74" i="49"/>
  <c r="I75" i="49"/>
  <c r="I76" i="49"/>
  <c r="I77" i="49"/>
  <c r="I78" i="49"/>
  <c r="I79" i="49"/>
  <c r="I64" i="49"/>
  <c r="I65" i="49"/>
  <c r="I66" i="49"/>
  <c r="I67" i="49"/>
  <c r="I68" i="49"/>
  <c r="I69" i="49"/>
  <c r="I70" i="49"/>
  <c r="I71" i="49"/>
  <c r="I72" i="49"/>
  <c r="I73" i="49"/>
  <c r="H74" i="49"/>
  <c r="H75" i="49"/>
  <c r="H76" i="49"/>
  <c r="H77" i="49"/>
  <c r="H78" i="49"/>
  <c r="H79" i="49"/>
  <c r="H64" i="49"/>
  <c r="H65" i="49"/>
  <c r="H66" i="49"/>
  <c r="H67" i="49"/>
  <c r="H68" i="49"/>
  <c r="H69" i="49"/>
  <c r="H70" i="49"/>
  <c r="H71" i="49"/>
  <c r="H72" i="49"/>
  <c r="H73" i="49"/>
  <c r="I63" i="49"/>
  <c r="H63" i="49"/>
  <c r="I59" i="49"/>
  <c r="H59" i="49"/>
  <c r="I47" i="49"/>
  <c r="I48" i="49"/>
  <c r="I49" i="49"/>
  <c r="I50" i="49"/>
  <c r="I51" i="49"/>
  <c r="I52" i="49"/>
  <c r="I53" i="49"/>
  <c r="I54" i="49"/>
  <c r="I55" i="49"/>
  <c r="I56" i="49"/>
  <c r="I57" i="49"/>
  <c r="I58" i="49"/>
  <c r="H47" i="49"/>
  <c r="H48" i="49"/>
  <c r="H49" i="49"/>
  <c r="H50" i="49"/>
  <c r="H51" i="49"/>
  <c r="H52" i="49"/>
  <c r="H53" i="49"/>
  <c r="H54" i="49"/>
  <c r="H55" i="49"/>
  <c r="H56" i="49"/>
  <c r="H57" i="49"/>
  <c r="H58" i="49"/>
  <c r="I46" i="49"/>
  <c r="H46" i="49"/>
  <c r="I42" i="49"/>
  <c r="H42" i="49"/>
  <c r="I32" i="49"/>
  <c r="I33" i="49"/>
  <c r="I34" i="49"/>
  <c r="I35" i="49"/>
  <c r="I36" i="49"/>
  <c r="I37" i="49"/>
  <c r="I38" i="49"/>
  <c r="I39" i="49"/>
  <c r="I40" i="49"/>
  <c r="I41" i="49"/>
  <c r="I28" i="49"/>
  <c r="I29" i="49"/>
  <c r="I30" i="49"/>
  <c r="I31" i="49"/>
  <c r="I27" i="49"/>
  <c r="H40" i="49"/>
  <c r="H41" i="49"/>
  <c r="H28" i="49"/>
  <c r="H29" i="49"/>
  <c r="H30" i="49"/>
  <c r="H31" i="49"/>
  <c r="H32" i="49"/>
  <c r="H33" i="49"/>
  <c r="H34" i="49"/>
  <c r="H35" i="49"/>
  <c r="H36" i="49"/>
  <c r="H37" i="49"/>
  <c r="H38" i="49"/>
  <c r="H39" i="49"/>
  <c r="H27" i="49"/>
  <c r="I23" i="49"/>
  <c r="H23" i="49"/>
  <c r="I13" i="49"/>
  <c r="I14" i="49"/>
  <c r="I15" i="49"/>
  <c r="I16" i="49"/>
  <c r="I17" i="49"/>
  <c r="I18" i="49"/>
  <c r="I19" i="49"/>
  <c r="I20" i="49"/>
  <c r="I21" i="49"/>
  <c r="I22" i="49"/>
  <c r="H13" i="49"/>
  <c r="H14" i="49"/>
  <c r="H15" i="49"/>
  <c r="H16" i="49"/>
  <c r="H17" i="49"/>
  <c r="H18" i="49"/>
  <c r="H19" i="49"/>
  <c r="H20" i="49"/>
  <c r="H21" i="49"/>
  <c r="H22" i="49"/>
  <c r="I12" i="49"/>
  <c r="H12" i="49"/>
  <c r="I6" i="49"/>
  <c r="I7" i="49"/>
  <c r="H6" i="49"/>
  <c r="H7" i="49"/>
  <c r="I5" i="49"/>
  <c r="I8" i="49" s="1"/>
  <c r="H5" i="49"/>
  <c r="H8" i="49" s="1"/>
</calcChain>
</file>

<file path=xl/sharedStrings.xml><?xml version="1.0" encoding="utf-8"?>
<sst xmlns="http://schemas.openxmlformats.org/spreadsheetml/2006/main" count="780" uniqueCount="465">
  <si>
    <t xml:space="preserve"> </t>
  </si>
  <si>
    <t>Ssz.</t>
  </si>
  <si>
    <t>Tételszám</t>
  </si>
  <si>
    <t>Tétel szövege</t>
  </si>
  <si>
    <t>Menny.</t>
  </si>
  <si>
    <t>Egység</t>
  </si>
  <si>
    <t>Anyag egységár</t>
  </si>
  <si>
    <t>Díj egységre</t>
  </si>
  <si>
    <t>Anyag összesen</t>
  </si>
  <si>
    <t>Díj összesen</t>
  </si>
  <si>
    <t>db</t>
  </si>
  <si>
    <t>m</t>
  </si>
  <si>
    <t>A betervezett termékek helyettesíthetőek azok műszaki paramétereit minden
tekintetben elérő, illetve meghaladó hasonló termékkel, mely érvényes ÉME
engedéllyel rendelkezik.</t>
  </si>
  <si>
    <t>21. Irtás, föld- és sziklamunka</t>
  </si>
  <si>
    <t>21. tételcsoport mindösszesen:</t>
  </si>
  <si>
    <t>Megbízó:</t>
  </si>
  <si>
    <t>33. Falazás és egyéb kőműves munkák</t>
  </si>
  <si>
    <t>Megjegyzések:</t>
  </si>
  <si>
    <t>Munkanem megnevezése</t>
  </si>
  <si>
    <t>Anyag</t>
  </si>
  <si>
    <t>Díj</t>
  </si>
  <si>
    <t>Áfa vetítési alap:</t>
  </si>
  <si>
    <t>Áfa (27 %)</t>
  </si>
  <si>
    <t>Bruttó mindösszesen:</t>
  </si>
  <si>
    <t>Nettó mindösszesen:</t>
  </si>
  <si>
    <t>TÉR-SZER Kft.</t>
  </si>
  <si>
    <t>8200 Veszprém, Viola utca 14/b</t>
  </si>
  <si>
    <t>Tel: (88) 403-818, e-mail: terszerkft@gmail.com</t>
  </si>
  <si>
    <t>Ügyvezető:</t>
  </si>
  <si>
    <t>Szabó Zoltán</t>
  </si>
  <si>
    <t>KÖLTSÉGVETÉSI KIÍRÁS</t>
  </si>
  <si>
    <t>KÖLTSÉGVETÉSI FŐÖSSZESÍTŐ</t>
  </si>
  <si>
    <t>Készült: 2018. december hó.</t>
  </si>
  <si>
    <r>
      <rPr>
        <b/>
        <sz val="10"/>
        <rFont val="Symbol"/>
        <family val="1"/>
        <charset val="2"/>
      </rPr>
      <t>S</t>
    </r>
    <r>
      <rPr>
        <b/>
        <sz val="10"/>
        <rFont val="Times New Roman"/>
        <family val="1"/>
        <charset val="238"/>
      </rPr>
      <t>:</t>
    </r>
  </si>
  <si>
    <t>Káld Község Önkormányzata</t>
  </si>
  <si>
    <t>Műszaki ellenőrzés:</t>
  </si>
  <si>
    <t>(árazatlan költségvetési kiírás)</t>
  </si>
  <si>
    <t>21-003-6.1.1 (ÖN)</t>
  </si>
  <si>
    <t>Munkaárok földkiemelése közmű nélküli területen, gépi erővel, kiegészítő kézi munkával, bármely konzisztenciájú, I-IV. oszt. talajban, dúcolás nélkül, 3,0 m² szelvényig</t>
  </si>
  <si>
    <t>m3</t>
  </si>
  <si>
    <t>21-003-11.2.1 (ÖN)</t>
  </si>
  <si>
    <t>Földvisszatöltés munkagödörbe vagy munkaárokba, tömörítés nélkül, réteges elterítéssel, I-IV. osztályú talajban, gépi erővel, az anyag súlypontja 10,0 m-en belül, a vezetéket (műtárgyat) környező 50 cm-en túli szelvényrészben</t>
  </si>
  <si>
    <t>m2</t>
  </si>
  <si>
    <t>21-011-2.1.1 (ÖN)</t>
  </si>
  <si>
    <t>Fejtett föld tolása és elteregetése, I-IV. osztályú talajban, 20,0 m távolságig</t>
  </si>
  <si>
    <t>Megjegyzés:</t>
  </si>
  <si>
    <t xml:space="preserve">Káld, Óvoda, építészet
</t>
  </si>
  <si>
    <t>építészet költségvetési kiírása</t>
  </si>
  <si>
    <t>9. Akadálymentesítés</t>
  </si>
  <si>
    <t>72-001-61.1.1.1.1-0210001 (ÖN)</t>
  </si>
  <si>
    <t>Kommunikációs akadálymentesítés; Hangfrekvenciás indukciós hurokerősítő rendszer (AFILS) kialakítása, közvetlen kommunikációhoz, max. 3 m² területi lefedettségig, hordozható (mobil), kész kompakt kivitelben, Hordozható (mobil) indukciós hurokerősítő, max 1,2x1,2m területi lefedettség, használatra kész kompakt kivitelben</t>
  </si>
  <si>
    <t>45-011-1.1.1.2-0185002 (ÖN)</t>
  </si>
  <si>
    <t>Beltéri információs rendszer elhelyezése, változó szélességben és sorkiosztásban, eloxált alumíniumból, ajtó felirati tábla fejléc, két sor információs lehetőséggel, SPANDEX beltéri ajtó felirati tábla 180x40 mm fejléc + két sor 180x20 mm sínes profil, záróprofillal</t>
  </si>
  <si>
    <t>45-051-12 (ÖN)</t>
  </si>
  <si>
    <t>Rozsdamentes korlát (galéria- és teraszkorlát) elhelyezése, helyszínen készített korlát szerelési munkaidő többlete</t>
  </si>
  <si>
    <t>9. tételcsoport mindösszesen:</t>
  </si>
  <si>
    <t>15. Zsaluzás és állványozás</t>
  </si>
  <si>
    <t>15-003-2.1.2.1.1 (ÖN)</t>
  </si>
  <si>
    <t>Oszlopzsaluzás, állandó keresztmetszetű, négyszögű, szerelt táblás zsaluzattal, kézzel mozgatva, kitámasztással, 3 m magasságig, 60 cm oldalméretig</t>
  </si>
  <si>
    <t>15-004-21.1.2.1.2.1 (ÖN)</t>
  </si>
  <si>
    <t>Gerendazsaluzás, 20-60 cm oldalmagasság között, szerelt táblás zsaluzattal, alátámasztó állvánnyal, födémzsaluzattól függetlenül készítve, 3 m magasságig</t>
  </si>
  <si>
    <t>15-004-31.1 (ÖN)</t>
  </si>
  <si>
    <t>Koszorúzsaluzás, zsaluzattól függetlenül, párkány nélkül</t>
  </si>
  <si>
    <t>Ferde koszorú zsaluzása</t>
  </si>
  <si>
    <t>15-012-37 (ÖN)</t>
  </si>
  <si>
    <t>Kéményfalazó állvány készítése ferde tetőn, pallóterítéssel, korláttal, lábdeszkával, 5 m²/db munkaszint felületig</t>
  </si>
  <si>
    <t>15-012-21.1-0023003 (ÖN)</t>
  </si>
  <si>
    <t>Homlokzati keretállványok, fém keretvázból, szintenkénti pallóterítéssel, korláttal, lábdeszkával, 0,75-1,20 m padlószélességgel, munkapadló távolság 2,50 m, 2,00 kN/m² terhelhetőséggel, állványépítés MSZ és alkalmazástechnikai kézikönyv szerint, 6,00 m munkapadló magasságig, KRAUSE Stabilo homlokzati keretállvány 0,75 m padlószélességgel, 6,00 m munkapadló magasságig</t>
  </si>
  <si>
    <t>Vasalt aljzat függőleges peremvonala</t>
  </si>
  <si>
    <t>15. tételcsoport mindösszesen:</t>
  </si>
  <si>
    <t>21-002-1.1 (ÖN)</t>
  </si>
  <si>
    <t>Humuszos termőréteg, termőföld leszedése, terítése gépi erővel, 18%-os terephajlásig, bármilyen talajban, szállítással, 50,0 m-ig</t>
  </si>
  <si>
    <t>21-003-7.1.3.1 (ÖN)</t>
  </si>
  <si>
    <t>Munkagödör földkiemelése épületek és műtárgyak helyén bármely konzisztenciájú, I-IV. oszt. talajban, gépi erővel, kiegészítő kézi munkával, alapterület: 50,1-100,0 m² között, 5,5 m mélységig</t>
  </si>
  <si>
    <t>21-011-7.2-0120125 (ÖN)</t>
  </si>
  <si>
    <t>Feltöltések alap- és lábazati falak közé és alagsori vagy alá nem pincézett földszinti padozatok alá, az anyag szétterítésével, mozgatásával, osztályozatlan kavicsból, Nyers homokos kavics, NHK 0/125 Q-T, Délegyháza</t>
  </si>
  <si>
    <t>21-008-2.1.1 (ÖN)</t>
  </si>
  <si>
    <t>Tömörítés bármely tömörítési osztályban gépi erővel, nagy felületen, tömörségi fok: 85%</t>
  </si>
  <si>
    <t>21-011-11.3 (ÖN)</t>
  </si>
  <si>
    <t>Építési törmelék konténeres elszállítása, lerakása, lerakóhelyi díjjal, 5,0 m³-es konténerbe</t>
  </si>
  <si>
    <t>21-006-1.1.1 (ÖN)</t>
  </si>
  <si>
    <t>Bevágási szelvény bővítése 3,00 m-nél kisebb vastagságban, földkitermeléssel, töltés vagy depóniaképzéssel, tömörítés nélkül, I-IV. oszt.talajban, gépi erővel, szállítással,
20,0 m-ig</t>
  </si>
  <si>
    <t>Térburkolat földmunkája</t>
  </si>
  <si>
    <t>21-004-4.2.2-0120125 (ÖN)</t>
  </si>
  <si>
    <t>Talajjavító réteg készítése vonalas létesítményeknél, 3,00 m szélesség felett, osztályozatlan kavicsból, Nyers homokos kavics, NHK 0/125 Q-T, Délegyháza</t>
  </si>
  <si>
    <t>Térburkolat, járda, terasz ágyazata</t>
  </si>
  <si>
    <t>23. Síkalapozás</t>
  </si>
  <si>
    <t>23-003-1.2-0112610 (ÖN)</t>
  </si>
  <si>
    <t>Beton- és vasbeton készítése, darus technológiával, .....minőségű betonból, talpalap, C12/15 - XN(H) - 32 - F1 - CEM 32,5, m = 7,1 finomsági modulussal</t>
  </si>
  <si>
    <t>Terasz és növénytartó</t>
  </si>
  <si>
    <t>23-003-1.2-0112610</t>
  </si>
  <si>
    <t>Új alaptestek bekötése meglévő épület beton alapjaiba, 20 mm átm. h=0,8m betonacél tüskékkel, meglévő beton alaptestekbe furat készítéseel, betonacél tüske Hilti vagy Fischer ipari ragasztóval történő beragasztásával.</t>
  </si>
  <si>
    <t>23-003-2-0242210 (ÖN)</t>
  </si>
  <si>
    <t>Vasbeton sáv-, talp- lemezalap készítése szivattyús technológiával, .....minőségű betonból, C25/30 - XC2 - 16 - F3 - CEM 32,5, m = 6,6 finomsági modulussal</t>
  </si>
  <si>
    <t>15 cm vasalt aljzat</t>
  </si>
  <si>
    <t>10 cm vasalt aljzat</t>
  </si>
  <si>
    <t>23. tételcsoport mindösszesen:</t>
  </si>
  <si>
    <t>31. Helyszíni beton és vasbeton munkák</t>
  </si>
  <si>
    <t>31-000-11.1.1 (ÖN)</t>
  </si>
  <si>
    <t>Lépcsőszerkezetek bontása, betonból, C16/20 betonminőségig</t>
  </si>
  <si>
    <t>31-000-13.1 (ÖN)</t>
  </si>
  <si>
    <t>Beton aljzatok, járdák bontása 10 cm vastagságig, könnyűbetonból</t>
  </si>
  <si>
    <t>31-000-12.2 (ÖN)</t>
  </si>
  <si>
    <t>Födémfeltöltések bontása, könnyű feltöltések bontása salakból, sittből, testsűrűség 1000-1500 kg/m³ között</t>
  </si>
  <si>
    <t>31-000-6.1.1 (ÖN)</t>
  </si>
  <si>
    <t>Vasbeton gerendák bontása, 400 cm² keresztmetszetig, C16/20 betonminőségig</t>
  </si>
  <si>
    <t>31-001-1.2.2-0220957 (ÖN)</t>
  </si>
  <si>
    <t>Betonacél helyszíni szerelése függőleges vagy vízszintes tartószerkezetbe, bordás betonacélból, 12-20 mm átmérő között, FERALPI hidegen húzott bordás betonacél, 6 mes szálban, BHS55.50 12 mm</t>
  </si>
  <si>
    <t>t</t>
  </si>
  <si>
    <t>31-001-2-0452003 (ÖN)</t>
  </si>
  <si>
    <t>Hegesztett betonacél háló szerelése tartószerkezetbe, FERALPI Sp6K1515 építési síkháló; 5,00 x 2,15 m; 150 x 150 mm osztással Ø 6,00 / 6,00 BHB55.50</t>
  </si>
  <si>
    <t>31-011-21.2.2.1-0241110 (ÖN)</t>
  </si>
  <si>
    <t>Oszlop, pillér készítése, vasbetonból, téglalap vagy íves keresztmetszettel, 1:4 arányig, X0v(H), XC1, XC2, XC3, XF2, XF3, XF4, XC2-XD2-XF1, XC3-XD2-XF1 környezeti osztályú, kissé képlékeny vagy képlékeny konzisztenciájú betonból, vibrálással, kézi továbbítással, C25/30 - XC2 - 16 - F2 - CEM 42,5, m = 6,6 finomsági modulussal</t>
  </si>
  <si>
    <t>31-021-1.1.1-0241410 (ÖN)</t>
  </si>
  <si>
    <t>Vasbeton gerenda készítése, X0v(H), XC1, XC2, XC3 környezeti osztályú, kissé képlékeny vagy képlékeny konzisztenciájú betonból, kézi bedolgozással, vibrátoros tömörítéssel, 400 cm² keresztmetszetig, C25/30 - XC2 - 24 - F2 - CEM 42,5, m = 7,0 finomsági modulussal</t>
  </si>
  <si>
    <t>31-021-2.1.1-0241110 (ÖN)</t>
  </si>
  <si>
    <t>Vasbeton koszorú készítése, X0v(H), XC1, XC2, XC3 környezeti osztályú, kissé képlékeny vagy képlékeny konzisztenciájú betonból, kézi bedolgozással, vibrátoros tömörítéssel, 400 cm² keresztmetszetig, C25/30 - XC2 - 16 - F2 - CEM 42,5, m = 6,6 finomsági modulussal</t>
  </si>
  <si>
    <t>31-021-10.11.1.1-0241110 (ÖN)</t>
  </si>
  <si>
    <t>Lépcső készítése vasbetonból, X0v(H), XC1, XC2, XC3 környezeti osztályú, kissé képlékeny vagy képlékeny konzisztenciájú betonból, helyszíni keveréssel, kézi bedolgozással és vibrátoros tömörítéssel, C25/30 - XC2 - 16 - F2 - CEM 42,5, m = 6,6 finomsági modulussal</t>
  </si>
  <si>
    <t>31-052-1.2.1 (ÖN)</t>
  </si>
  <si>
    <t>Lyukfúrás vasbetonba, 20 mm átmérőig</t>
  </si>
  <si>
    <t>31-031-2.1.1 (ÖN)</t>
  </si>
  <si>
    <t>Úsztatott vagy fűtési esztrich készítése, helyszínen kevert, cementbázisú esztrichből, C12 szilárdsági osztálynak megfelelően 6 cm vastagságban</t>
  </si>
  <si>
    <t>31-031-2.1.2 (ÖN)</t>
  </si>
  <si>
    <t>Úsztatott vagy fűtési esztrich készítése, helyszínen kevert, cementbázisú esztrichből, C12 szilárdsági osztálynak megfelelően többlet minden további 1 cm vastagságért</t>
  </si>
  <si>
    <t>31-031-1.1.1 (ÖN)</t>
  </si>
  <si>
    <t>Kontakt- vagy csúsztatott esztrich készítése, helyszínen kevert, cementbázisú esztrichből, C12 szilárdsági osztálynak megfelelően 5 cm vastagságban</t>
  </si>
  <si>
    <t>31. tételcsoport mindösszesen:</t>
  </si>
  <si>
    <t>32. Előregyártott épületszerkezeti elem elhelyezése és szerelése</t>
  </si>
  <si>
    <t>32-002-2.1.1-0120003 (ÖN)</t>
  </si>
  <si>
    <t>Előregyártott nyomottöv nélküli nyílásáthidaló elhelyezése, tartószerkezetre, csomóponti kötés nélkül, falazat szélességű áthidaló elemekből vagy több elem egymás mellé sorolásával, a teherhordó falváll előkészítésével, az áthidaló elemek ideiglenes alátámasztásával, kiegészítő hőszigetelés elhelyezése nélkül, 0,07 t/db tömegig, égetett agyag-kerámia köpenyes nyílásáthidaló gerenda, POROTHERM A-12 kerámia burkolatú nyílásáthidaló, 1,50 m</t>
  </si>
  <si>
    <t>A10</t>
  </si>
  <si>
    <t>32-002-2.1.1-0120004 (ÖN)</t>
  </si>
  <si>
    <t>Előregyártott nyomottöv nélküli nyílásáthidaló elhelyezése, tartószerkezetre, csomóponti kötés nélkül, falazat szélességű áthidaló elemekből vagy több elem egymás mellé sorolásával, a teherhordó falváll előkészítésével, az áthidaló elemek ideiglenes alátámasztásával, kiegészítő hőszigetelés elhelyezése nélkül, 0,07 t/db tömegig, égetett agyag-kerámia köpenyes nyílásáthidaló gerenda, POROTHERM A-12 kerámia burkolatú nyílásáthidaló, 1,75 m</t>
  </si>
  <si>
    <t>32-002-1.1.1-0112053 (ÖN)</t>
  </si>
  <si>
    <t>Előregyártott azonnal terhelhető nyílásáthidaló elhelyezése (válaszfal áthidalók is), tartószerkezetre, csomóponti kötés nélkül, falazat szélességű áthidaló elemekből vagy több elem egymás mellé sorolásával, a teherhordó falváll előkészítésével, kiegészítő hőszigetelés elhelyezése nélkül, 0,10 t/db tömegig, égetett agyag-kerámia köpenyes nyílásáthidaló, LEIER MDA nyílásáthidaló 6,5×12 cm, égetett kerámia köpenyelemmel, 125 cm, Cikkszám: HUTMD3088</t>
  </si>
  <si>
    <t>32-002-1.1.1-0112054 (ÖN)</t>
  </si>
  <si>
    <t>Előregyártott azonnal terhelhető nyílásáthidaló elhelyezése (válaszfal áthidalók is), tartószerkezetre, csomóponti kötés nélkül, falazat szélességű áthidaló elemekből vagy több elem egymás mellé sorolásával, a teherhordó falváll előkészítésével, kiegészítő hőszigetelés elhelyezése nélkül, 0,10 t/db tömegig, égetett agyag-kerámia köpenyes nyílásáthidaló, LEIER MDA nyílásáthidaló 6,5×12 cm, égetett kerámia köpenyelemmel, 150 cm, Cikkszám: HUTMD3089</t>
  </si>
  <si>
    <t>32. tételcsoport mindösszesen:</t>
  </si>
  <si>
    <t>33-064-1.1.1 (ÖN)</t>
  </si>
  <si>
    <t>Lyukfúrás, téglafalban, 20 mm átmérőig</t>
  </si>
  <si>
    <t>Új és régi teherhordó falak összekötésére</t>
  </si>
  <si>
    <t>33-000-1.1.1.1.1 (ÖN)</t>
  </si>
  <si>
    <t>Teherhordó és kitöltő falazat bontása, égetett agyag-kerámia termékekből, kisméretű, mészhomok, magasított vagy nagyméretű téglából, bármilyen falvastagsággal, falazó, cementes mészhabarcsból</t>
  </si>
  <si>
    <t>33-000-21.1.1.1.1.1 (ÖN)</t>
  </si>
  <si>
    <t>Válaszfal bontása, égetett agyag-kerámia termékekből, erősítő pillérrel vagy erősítő pillér nélkül falazva, kisméretű, mészhomok, magasított vagy nagyméretű téglából, 15 cm vastagságig, falazó, cementes mészhabarcsból falazva</t>
  </si>
  <si>
    <t>33-000-31.1.1 (ÖN)</t>
  </si>
  <si>
    <t>Nyílásbontás, égetett-agyag kerámia teherhordó, tömör téglafalban</t>
  </si>
  <si>
    <t>33-000-32.1 (ÖN)</t>
  </si>
  <si>
    <t>Nyílásbontás, bármilyen égetett kerámia válaszfalban, 12 cm vastagságig</t>
  </si>
  <si>
    <t>33-091-1.1.1-1110002 (ÖN)</t>
  </si>
  <si>
    <t>Teherhordó és kitöltő falazat, égetett agyag-kerámia termékekből, nyílásbefalazás, nyílásszűkítés vagy kisebb falpótlások, 250 mm és ennél vastagabb falban csorbázatvéséssel, nyílásbefalazás, nyílásszűkítés vagy kisebb falpótlások,, Kisméretű tömör tégla 250x120x65 mm I.o. Hf5-mc, falazó, cementes mészhabarcs</t>
  </si>
  <si>
    <t>33-091-11.4.1-1110002 (ÖN)</t>
  </si>
  <si>
    <t>Válaszfal, égetett agyag-kerámia termékekből, erősítő pillérrel vagy erősítő pillér nélkül falazva, nyílásbefalazás, nyílásszűkítés vagy kisebb falpótlások, 12 cm vastagsággal, tömör kisméretű téglából, falazó, cementes mészhabarcsból falazva, Kisméretű tömör tégla 250x120x65 mm I.o. Hf5-mc, falazó, cementes mészhabarcs</t>
  </si>
  <si>
    <t>33-091-12.3.1-1110002 (ÖN)</t>
  </si>
  <si>
    <t>Válaszfal, égetett agyag-kerámia termékekből, pillérrel vagy erősítő pillér nélkül falazva, tokok körülfalazása bontott nyílásban, 12 cm vastagsággal, tömör kisméretű téglából, falazó, meszes cementhabarcsból falazva, Kisméretű tömör tégla 250x120x65 mm I.o. Hf5-mc, falazó, cementes mészhabarcs</t>
  </si>
  <si>
    <t>33-001-1.1.2.3.1.1.1 (ÖN)</t>
  </si>
  <si>
    <t>Teherhordó és kitöltő falazat készítése, égetett agyag-kerámia termékekből, nútféderes elemekből, 300 mm falvastagságban, 300x250x240 vagy 300×250×238 mm-es méretű kézi falazóblokkból, falazó, cementes mészhabarcsba falazva</t>
  </si>
  <si>
    <t>33-001-1.3.2.4.1.1-0010202 (ÖN)</t>
  </si>
  <si>
    <t>Teherhordó és kitöltő falazat készítése, beton, könnyűbeton falazóblokk vagy zsaluzóelem termékekből, 200 mm falvastagságban, 200x500x230 mm-es méretű beton zsaluzóelemből, kitöltő betonnal, betonacél beépítéssel, Leier ZS 20-as zsaluzóelem, 200/500/230 mm, C16/20-16/kissé képlékeny kavicsbeton, B 38.24:6 mm átmérőjű betonacél</t>
  </si>
  <si>
    <t>33-001-1.3.3.2.1.1-0200302 (ÖN)</t>
  </si>
  <si>
    <t>Teherhordó és kitöltő falazat készítése, beton, könnyűbeton falazóblokk vagy zsaluzóelem termékekből, 240-250 mm falvastagságban, 250x500x250 mm-es méretű beton zsaluzóelemből, kitöltő betonnal, betonacél beépítéssel, ZS 25-ös zsaluzóelem, 250/500/250 mm, C16/20-16/kissé képlékeny kavicsbeton, B 38.24:8 mm átmérőjű betonacél</t>
  </si>
  <si>
    <t>33-001-1.3.4.3.1.1-0200402 (ÖN)</t>
  </si>
  <si>
    <t>Teherhordó és kitöltő falazat készítése, beton, könnyűbeton falazóblokk vagy zsaluzóelem termékekből, 300 mm falvastagságban, 300x500x250 mm-es méretű beton zsaluzóelemből, kitöltő betonnal, betonacél beépítéssel, ZS 30-as zsaluzóelem, 300/500/250 mm, C16/20-16/kissé képlékeny kavicsbeton, B 38.24:8 mm átmérőjű betonacél</t>
  </si>
  <si>
    <t>33. tételcsoport mindösszesen:</t>
  </si>
  <si>
    <t>35. Ácsmunka</t>
  </si>
  <si>
    <t>35-000-2.1 (ÖN)</t>
  </si>
  <si>
    <t>Tetőlécezés bontása bármely egyszeres hornyolt cserépfedés alatt</t>
  </si>
  <si>
    <t>35-000-4 (ÖN)</t>
  </si>
  <si>
    <t>Tetődeszkázat bontása</t>
  </si>
  <si>
    <t>Oromdeszka</t>
  </si>
  <si>
    <t>35-001-1.6 (ÖN)</t>
  </si>
  <si>
    <t>Fa tetőszerkezetek bármely rendszerben faragott (fűrészelt) fából, 0,043-0,050 m³/m² bedolgozott famennyiség között</t>
  </si>
  <si>
    <t>35-003-1.5-0410051 (ÖN)</t>
  </si>
  <si>
    <t>Tetőlécezés betoncserép alá, 5/4-es lécből, BRAMAC tetőléc 2-6,5 m hosszú 30/32x48/50 mm</t>
  </si>
  <si>
    <t>35-002-1-0113022 (ÖN)</t>
  </si>
  <si>
    <t>Fóliaterítés és -felerősítés 10 cm-es átfedéssel, MASTERPLAST Isoflex Soft (75m2) PE szövet alapú tetőfólia, mérsékelten hővisszaverő felülettel, hidegben is könnyen kezelhető, W1, Csz: 0206-00015000</t>
  </si>
  <si>
    <t>35-003-1.6 (ÖN)</t>
  </si>
  <si>
    <t>Tetőlécezés tetőfelület ellenlécezésének elkészítése</t>
  </si>
  <si>
    <t>35-004-1.5 (ÖN)</t>
  </si>
  <si>
    <t>Deszkázás oromdeszka nádfedéshez, egymásra szegezve, 20+12 cm szélességig</t>
  </si>
  <si>
    <t>35-007-1.2-0680041 (ÖN)</t>
  </si>
  <si>
    <t>Fafödémek, borított gerendafödém 24 mm-es alsó, felső deszkázással, faragott (fűrészelt) fából, Fűrészelt gerenda 150x200-300x300 mm 3-6.5 m I.o.</t>
  </si>
  <si>
    <t>35-004-1.3 (ÖN)</t>
  </si>
  <si>
    <t>Deszkázás ereszdeszkázás gyalult, hornyolt deszkával, hajópadlóval</t>
  </si>
  <si>
    <t>Fedett terasz alsó burkolata</t>
  </si>
  <si>
    <t>35. tételcsoport mindösszesen:</t>
  </si>
  <si>
    <t>36. Vakolás és rabicolás</t>
  </si>
  <si>
    <t>36-001-1.1.1-0550030 (ÖN)</t>
  </si>
  <si>
    <t>Sima oldalfalvakolat készítése kézi felhordással, belső, vakoló cementes mészhabarccsal, téglafelületen, 1,5 cm vastagságban, Hvb4-mc, belső, vakoló cementes mészhabarccsal és Hs60-cm, felületképző (simító), meszes cementhabarccsal</t>
  </si>
  <si>
    <t>36-090-1.1.1-0550040 (ÖN)</t>
  </si>
  <si>
    <t>Vakolatjavítás oldalfalon, tégla-, beton-, kőfelületen vagy építőlemezen, a meglazult, sérült vakolat előzetes leverésével, hiánypótlás 5% alatt, Hvb8-mc, beltéri, vakoló cementes mészhabarcs mészpéppel</t>
  </si>
  <si>
    <t>36-090-1.3.1.1-0550040 (ÖN)</t>
  </si>
  <si>
    <t>Vakolatjavítás mennyezeten, sík vasbeton téglabetétes, téglatálcás födémen, íves boltozaton vagy építőelemen a meglazult, sérült vakolat leverésével, hiánypótlás 5% alatt, Hvb8-mc, beltéri, vakoló cementes mészhabarcs mészpéppel</t>
  </si>
  <si>
    <t>36-090-1.2.1-0550090 (ÖN)</t>
  </si>
  <si>
    <t>Vakolatjavítás homlokzaton, a meglazult, sérült vakolat előzetes leverésével, durva, sima kivitelben, hiánypótlás 5% alatt, CS I-W1 (Hvh10-mc) kültéri, vakoló cementes mészhabarcs mészpéppel</t>
  </si>
  <si>
    <t>36-090-2.1.1 (ÖN)</t>
  </si>
  <si>
    <t>Vakolatok pótlása, keskenyvakolatok pótlása oldalfalon, 10 cm szélességig</t>
  </si>
  <si>
    <t>36-090-2.1.2 (ÖN)</t>
  </si>
  <si>
    <t>Vakolatok pótlása, keskenyvakolatok pótlása oldalfalon, 11-20 cm szélesség között</t>
  </si>
  <si>
    <t>36-090-2.2.1 (ÖN)</t>
  </si>
  <si>
    <t>Vakolatok pótlása, keskenyvakolatok pótlása mennyezeten, 10 cm szélességig</t>
  </si>
  <si>
    <t>36-001-32.2 (ÖN)</t>
  </si>
  <si>
    <t>Lábazati cementvakolat készítése 2 cm vastagságban, fasimítóval simítva</t>
  </si>
  <si>
    <t>36-005-21.2.4.2-0415260 (ÖN)</t>
  </si>
  <si>
    <t>Vékonyvakolatok, színvakolatok felhordása alapozott, előkészített felületre, vödrös kiszerelésű anyagból, szilikát vékonyvakolat készítése, egy rétegben, 1,5-2,5 mm-es szemcsemérettel, Baumit SilikatTop (Baumit Szilikát) vakolat, kapart 1,5 mm, fehér, Cikkszám: 255331</t>
  </si>
  <si>
    <t>36-005-21.2.4.2-0415261 (ÖN)</t>
  </si>
  <si>
    <t>Vékonyvakolatok, színvakolatok felhordása alapozott, előkészített felületre, vödrös kiszerelésű anyagból, szilikát vékonyvakolat készítése, egy rétegben, 1,5-2,5 mm-es szemcsemérettel, Baumit SilikatTop (Baumit Szilikát) vakolat, kapart 1,5 mm, 9, 8, 7, 6 színcsoport</t>
  </si>
  <si>
    <t>Sárga</t>
  </si>
  <si>
    <t>36-007-9.2-0415421 (ÖN)</t>
  </si>
  <si>
    <t>Lábazati vakolatok; díszítő és lábazati műgyantás kötőanyagú vakolatréteg felhordása, kézi erővel, vödrös kiszerelésű anyagból, Baumit MosaikTop (Baumit Mozaik) vakolat 2 mm-es szemcseméret, 24 féle szín, Cikkszám: 255201</t>
  </si>
  <si>
    <t>36. tételcsoport mindösszesen:</t>
  </si>
  <si>
    <t>37. Égéstermék-elvezető berendezések</t>
  </si>
  <si>
    <t>37-000-1.1 (ÖN)</t>
  </si>
  <si>
    <t>Kémények bontása, épületen belül</t>
  </si>
  <si>
    <t>37-000-1.2 (ÖN)</t>
  </si>
  <si>
    <t>Kémények bontása, tetőn kívül</t>
  </si>
  <si>
    <t>39. Szárazépítés</t>
  </si>
  <si>
    <t>39-001-1.1.1.3-0213001 (ÖN)</t>
  </si>
  <si>
    <t>CW fém vázszerkezetre szerelt válaszfal hőszigeteléssel, csavarfejek és illesztések glettelve (Q2), 2 x 1 rtg. normál, 12,5 mm vtg. gipszkarton borítással, egyszeres, CW 100 tartóvázzal, GKB normál gipszkarton lap, 12,5 mm-es, ásványi szálas hőszigetelés</t>
  </si>
  <si>
    <t>39-001-91.1.3-0123005 (ÖN)</t>
  </si>
  <si>
    <t>CW fém vázszerkezetre szerelt válaszfal 2 x 1 rtg. tűzgátló és impregnált, 12,5 mm vtg. gipszkarton borítással, hőszigeteléssel, csavarfejek és illesztések glettelve (Q1), egyszeres CW 100 tartóvázzal, MASTERPLAST NORGIPS GKFI tűzgátló-impregnált gipszkarton lap, 12,5 mm, Cikkszám: 0734-12520000 MASTERPLAST Masterprofil CE 06 CW-100 2,6m, Cikkszám: 0792-10026012</t>
  </si>
  <si>
    <t>39-001-55.1.3-0213021 (ÖN)</t>
  </si>
  <si>
    <t>CW fém vázszerkezetre szerelt válaszfal 2 x 3 rtg. tűzgátló , 12,5 mm vtg. Gipszkarton borítással, hőszigeteléssel, csavarfejek és illesztések glettelve (Q1), egyszeres, CW 100 tartóvázzal, GKF tűzgátló gipszkarton lap, 12,5 mm-es, ásványi szálas hőszigetelés</t>
  </si>
  <si>
    <t>39-001-81.1.3-0210203 (ÖN)</t>
  </si>
  <si>
    <t>CW fém vázszerkezetre szerelt válaszfal egyszeres, tűzgátló, 15 mm vtg. Gipszkarton borítással, hőszigeteléssel, csavarfejek és illesztések glettelve (Q2), 2 x 1 rtg., CW 100 tartóvázzal, KNAUF F 15 tűzgátló építőlemez, 15 mm HRAK 1250/2000 Cikksz: 32407120, ásványi szálas hőszigetelés</t>
  </si>
  <si>
    <t>39-003-1.1.2.3.1-0210202 (ÖN)</t>
  </si>
  <si>
    <t>Szerelt gipszkarton álmennyezet fém vázszerkezetre (duplasoros), választható függesztéssel, csavarfejek és illesztések alapglettelve (Q2 minőségben), nem látszó bordázattal, 50 cm bordatávolsággal (CD50/27), 10 m² összefüggő felület felett, 1 rtg. tűzgátló 12,5 mm vtg. gipszkarton borítással, KNAUF F 13 tűzgátló építőlemez, 12,5 mm HRAK 1250/2000, függesztő huzallal, Cikksz: 32307120</t>
  </si>
  <si>
    <t>37. tételcsoport mindösszesen:</t>
  </si>
  <si>
    <t>39. tételcsoport mindösszesen:</t>
  </si>
  <si>
    <t>41. Tetőfedés</t>
  </si>
  <si>
    <t>41. tételcsoport mindösszesen:</t>
  </si>
  <si>
    <t>41-000-4 (ÖN)</t>
  </si>
  <si>
    <t>Cserépfedés bontása (bármely rendszerű)</t>
  </si>
  <si>
    <t>41-004-1.5.1-0134011 (ÖN)</t>
  </si>
  <si>
    <t>Egyszeres fedés oldalhornyos betoncserepekkel, sík felületű, 45° tetőhajlásszögig, TERRÁN Rundo ColorSystem alapcserép, tégla, bordó, antracit, sötétbarna</t>
  </si>
  <si>
    <t>41-004-19.3.2-0134012 (ÖN)</t>
  </si>
  <si>
    <t>Egyszeres betoncserépfedésnél taréjgerinc készítése, sík betoncserépfedésnél, kúpcseréppel, kúpcseréprögzítővel és kúpalátéttel, TERRÁN Rundo ColorSystem kúpcserép, tégla, bordó, antracit, sötétbarna TERRÁN kúpcseréprögzítő, bordó, tégla, fekete TERRÁN MediRoll Eco alumínium kúpalátét, tégla, fekete, barna</t>
  </si>
  <si>
    <t>41-004-19.21.1-0134013 (ÖN)</t>
  </si>
  <si>
    <t>Egyszeres betoncserépfedésnél ki-, beszellőztetés, szellőzőcserép elhelyezése, TERRÁN Rundo ColorSystem szellőzőcserép, tégla, bordó, antracit, sötétbarna</t>
  </si>
  <si>
    <t>41-004-19.21.4-0994006 (ÖN)</t>
  </si>
  <si>
    <t>Egyszeres betoncserépfedésnél ki-, beszellőztetés, gerincvégek szellőző lezárása (taréjés élgerinc) PVC vagy fém anyagú perforált lemezzel, TERRÁN kúpcserép lezáró, bordó, tégla, fekete</t>
  </si>
  <si>
    <t>41-004-19.21.2-0334013 (ÖN)</t>
  </si>
  <si>
    <t>Egyszeres betoncserépfedésnél ki-, beszellőztetés, szellőző elem, szellőző szalag, szellőző léc, szellőző profil, lezárófésű ereszlemez elhelyezése, TERRÁN lezárófésű, tégla, fekete, barna (sík típusnál nem szükséges)</t>
  </si>
  <si>
    <t>41-004-19.25-0994055 (ÖN)</t>
  </si>
  <si>
    <t>Egyszeres betoncserépfedésnél hófogócserép vagy fém hófogó elhelyezése a teljes tetőfelületen, TERRÁN fém hófogó, 27x380 mm, fekete, meggypiros, mogyoróbarna</t>
  </si>
  <si>
    <t>41-004-19.27-0994054 (ÖN)</t>
  </si>
  <si>
    <t>Egyszeres betoncserépfedésnél biztonsági rendszer kiegészítők elhelyezése, TERRÁN biztonsági járórács, 80 cm, horganyzott</t>
  </si>
  <si>
    <t>42. Hideg- és melegburkolatok készítése, aljzat előkészítés</t>
  </si>
  <si>
    <t>42-000-2.1 (ÖN)</t>
  </si>
  <si>
    <t>Lapburkolatok bontása, padlóburkolat bármely méretű kőagyag, mozaik vagy tört mozaik (NOVA) lapból</t>
  </si>
  <si>
    <t>42-000-3.2.1 (ÖN)</t>
  </si>
  <si>
    <t>Fa-, hézagmentes műanyag- és szőnyegburkolatok bontása, csaphornyos vagy mozaikparketta, 22 mm vastag vakpadlóra szegezve</t>
  </si>
  <si>
    <t>A bontás megtörtént</t>
  </si>
  <si>
    <t>42-000-2.2 (ÖN)</t>
  </si>
  <si>
    <t>Lapburkolatok bontása, fal-, pillér- és oszlopburkolat, bármely méretű mozaik, kőagyag és csempe</t>
  </si>
  <si>
    <t>42-000-2.3 (ÖN)</t>
  </si>
  <si>
    <t>Lapburkolatok bontása, lábazatburkolat 0,50 m magasságig, egyenes egysoros vagy lépcsős kivitelben, 10x10 - 20x20 cm-es lapméretig</t>
  </si>
  <si>
    <t>42-011-1.1.1.1-0313027 (ÖN)</t>
  </si>
  <si>
    <t>Fal-, pillér és oszlopburkolat hordozószerkezetének felületelőkészítése beltérben, tégla, beton és vakolt alapfelületen, felületelőkészítő alapozó és tapadóhíd felhordása egy rétegben, MAPEI Primer G műgyanta bázisú, diszperziós alapozó</t>
  </si>
  <si>
    <t>42-011-2.1.1.1-0313841 (ÖN)</t>
  </si>
  <si>
    <t>Padlóburkolat hordozószerkezetének felületelőkészítése beltérben, beton alapfelületen felületelőkészítő alapozó és tapadóhíd felhordása egy rétegben, MAPEI Eco Prim Grip akrilgyanta-bázisú, szilikahomok tartalmú vizesdiszperziós alapozó</t>
  </si>
  <si>
    <t>42-022-1.1.1.2.1.1-1212003 (ÖN)</t>
  </si>
  <si>
    <t>Padlóburkolat készítése, beltérben, tégla, beton, vakolt alapfelületen, gres, kőporcelán lappal, kötésben vagy hálósan, 3-5 mm vtg. ragasztóba rakva, 1-10 mm fugaszélességgel, 20x20 - 40x40 cm közötti lapmérettel, LB-Knauf GRES/Gres ragasztó, EN 12004 szerinti C2TE minősítéssel, kül- és beltérbe, fagyálló, padlófűtéshez is, Cikkszám: K00617801 LB-Knauf SILVERCOL Prémium flexibilis fugázó, EN 12004 szerinti CG2WA minősítéssel, Cikkszám: K00675**1</t>
  </si>
  <si>
    <t>Mosogatókban csúszásmentes lappal</t>
  </si>
  <si>
    <t>Mosdókban csúszásmentes lappal</t>
  </si>
  <si>
    <t>42-022-1.2.1.2.1.1-1212004 (ÖN)</t>
  </si>
  <si>
    <t>Padlóburkolat készítése, kültérben, hőterhelt felületen, tégla, beton, vakolt alapfelületen, gres, kőporcelán lappal, kötésben vagy hálósan, 3-5 mm vtg. ragasztóba rakva, 1-10 mm fugaszélességgel, 20x20 - 40x40 cm közötti lapmérettel, LB-Knauf FLEX/Flex ragasztó, EN 12004 szerinti C2TE minősítéssel, kül- és beltérbe, fagyálló, padlófűtéshez is, Cikkszám: K00617021 LB-Knauf SILVERCOL Prémium flexibilis fugázó, EN 12004 szerinti CG2WA minősítéssel, Cikkszám: K00675**1</t>
  </si>
  <si>
    <t>42-022-2.1.2.1.1-1212003 (ÖN)</t>
  </si>
  <si>
    <t>Lábazatburkolat készítése, beltérben, gres, kőporcelán lappal, egyenes, egysoros kivitelben, 3-5 mm ragasztóba rakva, 1-10 mm fugaszélességgel, 10 cm magasságig, 20x20 - 40×40 cm közötti lapmérettel, LB-Knauf GRES/Gres ragasztó, EN 12004 szerinti C2TE minősítéssel, kül- és beltérbe, fagyálló, padlófűtéshez is, Cikkszám: K00617801 LB-Knauf SILVERCOL Prémium flexibilis fugázó, EN 12004 szerinti CG2WA minősítéssel, Cikkszám: K00675**1</t>
  </si>
  <si>
    <t>42-012-1.1.2.1.1.2-0313021 (ÖN)</t>
  </si>
  <si>
    <t xml:space="preserve">Fal-, pillér-, oszlopburkolat készítése beltérben, gipszkarton alapfelületen, mázas kerámiával, kötésben vagy hálósan, 3-5 mm vtg. ragasztóba rakva, 1-10 mm fugaszélességgel, 10x10 - 20x20 cm közötti lapmérettel, MAPEI Keraflex Light S1 C2TE S1 cementkötésű ragasztóhabarcs, szürke, Ultracolor Plus fugázó, fehér </t>
  </si>
  <si>
    <t>Konyhai gazdasági helyiségekben</t>
  </si>
  <si>
    <t>Fal-, pillér-, oszlopburkolat készítése beltérben, gipszkarton alapfelületen, mázas kerámiával, kötésben vagy hálósan, 3-5 mm vtg. ragasztóba rakva, 1-10 mm fugaszélességgel, 10x10 - 20x20 cm közötti lapmérettel, MAPEI Keraflex Light S1 C2TE S1 cementkötésű ragasztóhabarcs, szürke, Ultracolor Plus fugázó, fehér</t>
  </si>
  <si>
    <t>Fürdő és WC helyiségekben</t>
  </si>
  <si>
    <t>42-022-3.2.1.1.2.1-2212004 (ÖN)</t>
  </si>
  <si>
    <t>Lépcsőburkolat készítése, kültérben, 3-10 mm ragasztóba rakva, 1-20 mm fugaszélességgel, járólap 35 cm szélességig, 3 cm lapvastagságig, (élvédelem nélkül) gres, kőporcelán lappal, 20x20 - 40×40 cm közötti lapmérettel, LB-Knauf FLEX/Flex ragasztó, EN 12004 szerinti C2TE minősítéssel, kül- és beltérbe, fagyálló, padlófűtéshez is, Cikkszám: K00617021 LB-Knauf ProCol+ Kiemelt minőségű flexibilis fugázó, kül- és beltéri használatra, Cikkszám: K00686xxx</t>
  </si>
  <si>
    <t>42-022-3.2.1.2.2.1-1212004 (ÖN)</t>
  </si>
  <si>
    <t>Lépcsőburkolat készítése, kültérben, 3-10 mm ragasztóba rakva, 1-20 mm fugaszélességgel, homloklap, tagozat nélkül, gres, kőporcelán lappal, 20x20 - 40×40 cm közötti lapmérettel, LB-Knauf FLEX/Flex ragasztó, EN 12004 szerinti C2TE minősítéssel, kül- és beltérbe, fagyálló, padlófűtéshez is, Cikkszám: K00617021 LBKnauf SILVERCOL Prémium flexibilis fugázó, EN 12004 szerinti CG2WA minősítéssel, Cikkszám: K00675**1</t>
  </si>
  <si>
    <t>42-022-2.2.2.2.1-1212004 (ÖN)</t>
  </si>
  <si>
    <t>Lábazatburkolat készítése, kültérben, gres, kőporcelán lappal, lépcsős kivitelben, ragasztva, 3-5 mm ragasztóba rakva, 1-10 mm fugaszélességgel, 20 cm magasságig, 20x20 - 40×40 cm közötti lapmérettel, LB-Knauf FLEX/Flex ragasztó, EN 12004 szerinti C2TE minősítéssel, kül- és beltérbe, fagyálló, padlófűtéshez is, Cikkszám: K00617021 LB-Knauf SILVERCOL Prémium flexibilis fugázó, EN 12004 szerinti CG2WA minősítéssel, Cikkszám: K00675**1</t>
  </si>
  <si>
    <t>42-042-11.3-0312325 (ÖN)</t>
  </si>
  <si>
    <t xml:space="preserve">PVC burkolat fektetése kiegyenlített aljzatra, homogén PVC-lemezből (ragasztó anyag külön tételben kiírva), DLW Solid homogén PVC burkolat, 100%-os PUR védelemmel, 2,0 mm vtg., 2,0 mm kopt. rtg., 183 cm széles tekercsben </t>
  </si>
  <si>
    <t>Graboplast TOP "METAL" 4564-296 PVC padlóburkolat</t>
  </si>
  <si>
    <t>42-071-2 (ÖN)</t>
  </si>
  <si>
    <t>Kiegészítő profil elhelyezése különböző magasságú padlóburkolatok lépcső nélküli összekötésére, élvédelemre, rézből, alumíniumból, eloxált alumíniumból, nemesacélból</t>
  </si>
  <si>
    <t>42-073-1.1-0212022 (ÖN)</t>
  </si>
  <si>
    <t>Dilatációs és csatlakozó fuga kitöltése, szilikon alapú elasztikus tömítő anyaggal, 5 mm szélesség- és mélységben, LB-Knauf Szaniterszilikon, rugalmas réskitöltő anyag, sarkok és csatlakozások réseinek kitöltésére, Cikkszám: K008351xx</t>
  </si>
  <si>
    <t>K42-000-111</t>
  </si>
  <si>
    <t>Radiátorok előtti burkolatok készítése terv szerint</t>
  </si>
  <si>
    <t>42. tételcsoport mindösszesen:</t>
  </si>
  <si>
    <t>43. Bádogozás</t>
  </si>
  <si>
    <t>43-000-1 (ÖN)</t>
  </si>
  <si>
    <t>Függőereszcsatorna bontása, 50 cm kiterített szélességig</t>
  </si>
  <si>
    <t>43-000-5 (ÖN)</t>
  </si>
  <si>
    <t>Lefolyó csatorna bontása 50 cm kiterített szélességig</t>
  </si>
  <si>
    <t>43-000-7 (ÖN)</t>
  </si>
  <si>
    <t>Szegélyek, párkány könyöklő bontása, 100 cm kiterített szélességig</t>
  </si>
  <si>
    <t>Kémény és oromszegélyek</t>
  </si>
  <si>
    <t>Ablakkönyöklők</t>
  </si>
  <si>
    <t>43-002-1.2-0144002 (ÖN)</t>
  </si>
  <si>
    <t xml:space="preserve">Függőereszcsatorna szerelése, félkörszelvényű, bármilyen kiterített szélességben, színes műanyagbevonatú horganyzott acéllemezből, LINDAB Rainline R 125 félkörszelvényű függő ereszcsatorna, horganyzott acél + Elite bevonat, standard színben </t>
  </si>
  <si>
    <t>43-002-11.2-0144013 (ÖN)</t>
  </si>
  <si>
    <t>Lefolyócső szerelése kör keresztmetszettel, bármilyen kiterített szélességgel, színes műanyagbevonatú horganyzott acéllemezből, LINDAB Rainline SRÖR 100 körszelvényű lefolyócső egyik végén szűkítve, horganyzott acél + Elite bevonat, standard színben</t>
  </si>
  <si>
    <t>43-003-2.2.1-0144524 (ÖN)</t>
  </si>
  <si>
    <t>Oromszegély szerelése, színes műanyagbevonatú horganyzott acéllemezből, 33 cm kiterített szélességig, LINDAB VISK 75 oromdeszka-szegélylemez, 75 mm széles, 0,5 mm vtg., Classic bevonattal, standard színben</t>
  </si>
  <si>
    <t>43-003-5.1.2.1-0420454 (ÖN)</t>
  </si>
  <si>
    <t>Kéményszegély szerelése keményhéjalású tetőhöz, színes műanyagbevonatú horganyzott acéllemezből, 33 cm kiterített szélességig, SWEDSTEEL SSZ élhajlított PE25 bevonatos, 0,5 mm vtg. acél szegélylemez 151-200 mm kiterített szélességben, anyagminőség: S250GD+Z275, bevonat: 25υm PE, lemezvtg.: 0,5 mm, hossz: 1000-4000 mm</t>
  </si>
  <si>
    <t>43-003-7.1.2.1-0420460 (ÖN)</t>
  </si>
  <si>
    <t>Hajlatbádogozás korcolt kivitelben, kiselemes vagy táblás tetőfedő rendszerhez, egyenes kivitelben, színes műanyagbevonatú horganyzott acéllemezből, 45-65 cm kiterített szélességgel, SWEDSTEEL SSZ élhajlított PE25 bevonatos, 0,5 mm vtg. Acél szegélylemez 451-500 mm kiterített szélességben, anyagminőség: S250GD+Z275, bevonat: 25υm PE, lemezvtg.: 0,5 mm, hossz: 1000-4000 mm</t>
  </si>
  <si>
    <t>43-003-8.2.1-0420456 (ÖN)</t>
  </si>
  <si>
    <t>Ablak- vagy szemöldökpárkány színes műanyagbevonatú horganyzott acéllemezből, 50 cm kiterített szélességig, SWEDSTEEL SSZ élhajlított PE25 bevonatos, 0,5 mm vtg. acél szegélylemez 251-300 mm kiterített szélességben, anyagminőség: S250GD+Z275, bevonat: 25υm PE, lemezvtg.: 0,5 mm, hossz: 1000-4000 mm</t>
  </si>
  <si>
    <t>43. tételcsoport mindösszesen:</t>
  </si>
  <si>
    <t>44. Fa- és műanyag szerkezet elhelyezése</t>
  </si>
  <si>
    <t>44-000-1.2 (ÖN)</t>
  </si>
  <si>
    <t>Fa vagy műanyag nyílászáró szerkezetek bontása, ajtó, ablak vagy kapu, 2,01-4,00 m² között</t>
  </si>
  <si>
    <t>Homlokzati nyílászárók</t>
  </si>
  <si>
    <t>Belső nyílászárók</t>
  </si>
  <si>
    <t>44-012-1.1.2.8.1-0222387 (ÖN)</t>
  </si>
  <si>
    <t>Műanyag kültéri nyílászárók, hőszigetelt, fokozott légzárású ablak elhelyezése előre kihagyott falnyílásba, tömítés nélkül (szerelvényezve, finombeállítással), 4,00 m kerület felett hatkamrás profil, kétszárnyú vagy többszárnyú, középnyíló bukó-nyíló, REHAU Euro-Design 86 középfelnyíló bukó-nyíló ablak, Ug = 1,1 W/m2K 150 x 180 cm</t>
  </si>
  <si>
    <t>140/190 cm A1 jelű</t>
  </si>
  <si>
    <t>44-012-1.1.2.7.5-0221848 (ÖN)</t>
  </si>
  <si>
    <t>Műanyag kültéri nyílászárók, hőszigetelt, fokozott légzárású ablak elhelyezése előre kihagyott falnyílásba, tömítés nélkül (szerelvényezve, finombeállítással), 4,00 m kerület felett hatkamrás profil, egyszárnyú, oldaltnyíló, REHAU GENEO MD szálerősítéses profilú nyíló ablak, fehér, Ug = 0,6 W/m2K 90 x 150 cm</t>
  </si>
  <si>
    <t>70/190 cm A2 jelű</t>
  </si>
  <si>
    <t>80/190 cm A3 jelű</t>
  </si>
  <si>
    <t>44-012-1.1.1.5.1-0221866 (ÖN)</t>
  </si>
  <si>
    <t>Műanyag kültéri nyílászárók, hőszigetelt, fokozott légzárású ablak elhelyezése előre kihagyott falnyílásba, tömítés nélkül (szerelvényezve, finombeállítással), 4,00 m kerületig, hatkamrás profil, egyszárnyú bukó-nyíló, REHAU GENEO MD szálerősítéses profilú bukó-nyíló ablak, fehér, Ug = 0,6 W/m2K 90 x 90 cm</t>
  </si>
  <si>
    <t>80/80 cm A4 jelű</t>
  </si>
  <si>
    <t>44-012-1.1.2.7.1-0221872 (ÖN)</t>
  </si>
  <si>
    <t>Műanyag kültéri nyílászárók, hőszigetelt, fokozott légzárású ablak elhelyezése előre kihagyott falnyílásba, tömítés nélkül (szerelvényezve, finombeállítással), 4,00 m kerület felett hatkamrás profil, egyszárnyú, bukó-nyíló, REHAU GENEO MD szálerősítéses profilú bukó-nyíló ablak, fehér, Ug = 0,6 W/m2K 120 x 150 cm</t>
  </si>
  <si>
    <t>120/145 cm A5 jelű</t>
  </si>
  <si>
    <t>44-012-1.1.2.7.2-0221836 (ÖN)</t>
  </si>
  <si>
    <t>Műanyag kültéri nyílászárók, hőszigetelt, fokozott légzárású ablak elhelyezése előre kihagyott falnyílásba, tömítés nélkül (szerelvényezve, finombeállítással), 4,00 m kerület felett hatkamrás profil, egyszárnyú, bukó, REHAU GENEO MD szálerősítéses profilú bukó ablak, fehér, Ug = 0,6 W/m2K 150 x 60 cm</t>
  </si>
  <si>
    <t>150/60 cm A6 jelű</t>
  </si>
  <si>
    <t>44-012-1.1.2.7.1-0221876 (ÖN)</t>
  </si>
  <si>
    <t>Műanyag kültéri nyílászárók, hőszigetelt, fokozott légzárású ablak elhelyezése előre kihagyott falnyílásba, tömítés nélkül (szerelvényezve, finombeállítással), 4,00 m kerület felett hatkamrás profil, egyszárnyú, bukó-nyíló, REHAU GENEO MD szálerősítéses profilú bukó-nyíló ablak, fehér, Ug = 0,6 W/m2K 150 x 150 cm</t>
  </si>
  <si>
    <t>150/180 cm A7 jelű</t>
  </si>
  <si>
    <t>44-011-1.1.1-0167545 (ÖN)</t>
  </si>
  <si>
    <t xml:space="preserve">Műanyag kültéri nyílászárók elhelyezése előre kihagyott falnyílásba, hőszigetelt, fokozott légzárású bejárati ajtó, tömítés nélkül (szerelvényezve, finom beállítással), 5,01-10,00 m kerület között, FENSTHERM BRILL Kifelé nyíló kétszárnyú bejárati ajtó angol panellel, 5 kamrás VEKA SOFTLINE 70 AD PVC profil, uw&lt;1,4 W/m2K, mérete: 150 x 238 cm </t>
  </si>
  <si>
    <t>150/270 cm A8 jelű</t>
  </si>
  <si>
    <t>44-011-1.1.1-0167405 (ÖN)</t>
  </si>
  <si>
    <t>Műanyag kültéri nyílászárók elhelyezése előre kihagyott falnyílásba, hőszigetelt, fokozott légzárású bejárati ajtó, tömítés nélkül (szerelvényezve, finom beállítással), 5,01-10,00 m kerület között, FENSTHERM BRILL Befelé nyíló üvegezett bejárati ajtó, 5 kamrás VEKA SOFTLINE 70 AD PVC profil, uw&lt;1,4 W/m2K, mérete: 100 x 240 cm</t>
  </si>
  <si>
    <t>100/233 cm A9 jelű</t>
  </si>
  <si>
    <t>44-001-1.1.1.1-0131034 (ÖN)</t>
  </si>
  <si>
    <t>Fa beltéri nyílászárók elhelyezése, előre kihagyott falnyílásba, utólagos elhelyezéssel, tömítés nélkül, (szerelvényezve, finom beállítással), MDF vagy keményhéjszerkezetes ajtó, 6,00 m kerületig, Beltéri kazettás ajtó, tele lemezelt, egyszárnyú, MDF tokkal, kilincs nélkül, 90x210 cm</t>
  </si>
  <si>
    <t>44-001-1.1.1.2-0131062 (ÖN)</t>
  </si>
  <si>
    <t>B1</t>
  </si>
  <si>
    <t>Fa beltéri nyílászárók elhelyezése, előre kihagyott falnyílásba, utólagos elhelyezéssel, tömítés nélkül, (szerelvényezve, finom beállítással), MDF vagy keményhéjszerkezetes ajtó, 6,01-10,00 m kerület között, Beltéri kazettás ajtó, tele lemezelt, kétszárnyú, MDF tokkal, kilincs nélkül, 140x210 cm</t>
  </si>
  <si>
    <t>B2 150/210 cm</t>
  </si>
  <si>
    <t>44-001-1.1.1.2-0131036 (ÖN)</t>
  </si>
  <si>
    <t>Fa beltéri nyílászárók elhelyezése, előre kihagyott falnyílásba, utólagos elhelyezéssel, tömítés nélkül, (szerelvényezve, finom beállítással), MDF vagy keményhéjszerkezetes ajtó, 6,01-10,00 m kerület között, Beltéri kazettás ajtó, tele lemezelt, egyszárnyú, MDF tokkal, kilincs nélkül, 100x210 cm</t>
  </si>
  <si>
    <t>B3 110/210 cm</t>
  </si>
  <si>
    <t>44-001-1.1.1.2-0131082 (ÖN)</t>
  </si>
  <si>
    <t>Fa beltéri nyílászárók elhelyezése, előre kihagyott falnyílásba, utólagos elhelyezéssel, tömítés nélkül, (szerelvényezve, finom beállítással), MDF vagy keményhéjszerkezetes ajtó, 6,01-10,00 m kerület között, Beltéri kazettás ajtó, mélyen üvegezhető, kétszárnyú, MDF tokkal, kilincs nélkül, 140x210 cm</t>
  </si>
  <si>
    <t>B4 200/270 cm</t>
  </si>
  <si>
    <t>44-001-1.1.1.1-0131032 (ÖN)</t>
  </si>
  <si>
    <t>Fa beltéri nyílászárók elhelyezése, előre kihagyott falnyílásba, utólagos elhelyezéssel, tömítés nélkül, (szerelvényezve, finom beállítással), MDF vagy keményhéjszerkezetes ajtó, 6,00 m kerületig, Beltéri kazettás ajtó, tele lemezelt, egyszárnyú, MDF tokkal, kilincs nélkül, 75x210 cm</t>
  </si>
  <si>
    <t>B5 75/210 cm</t>
  </si>
  <si>
    <t>B6 85/210 cm</t>
  </si>
  <si>
    <t>B7 80/210 cm</t>
  </si>
  <si>
    <t>B8 60/210 cm</t>
  </si>
  <si>
    <t>B9 95/210 cm harmonika</t>
  </si>
  <si>
    <t xml:space="preserve">Fa beltéri nyílászárók elhelyezése, előre kihagyott falnyílásba, utólagos elhelyezéssel, tömítés nélkül, (szerelvényezve, finom beállítással), MDF vagy keményhéjszerkezetes ajtó, 6,00 m kerületig, Beltéri kazettás ajtó, tele lemezelt, egyszárnyú, MDF tokkal, kilincs nélkül, 90x210 cm </t>
  </si>
  <si>
    <t>B10 90/210 cm toló</t>
  </si>
  <si>
    <t>44-030-2.1-0122172 (ÖN)</t>
  </si>
  <si>
    <t xml:space="preserve">Szerelt jellegű WC-kabinrendszer készítése kompletten, lábakkal, zárral, foglaltságjelzővel, egyes kabin, 90 cm széles előlap ajtóval, 120 cm széles oldallappal, KFAL Elegant 18 mm vastag kétoldalt laminált bútorlapból, szerelvényekkel, foglaltságjelző zárral, porszórt vagy eloxált aluprofilokkal, egyes kabin, 90 cm széles előlap ajtóval, 120 cm széles oldallappal </t>
  </si>
  <si>
    <t>WC elválasztó falak: (gyermek mosdó) -óvodai WC válaszfal, -18 mm melamin bevonatú laminált faforgácslap, szálcsiszolt inox lábbal, - natúr alumínium profillal, - keresztrúd magassága: 1,50 m, mérete: ~ 100*150 cm</t>
  </si>
  <si>
    <t>Szerelt jellegű WC-kabinrendszer készítése kompletten, lábakkal, zárral, foglaltságjelzővel, egyes kabin, 90 cm széles előlap ajtóval, 120 cm széles oldallappal, KFAL Elegant 18 mm vastag kétoldalt laminált bútorlapból, szerelvényekkel, foglaltságjelző zárral, porszórt vagy eloxált aluprofilokkal, egyes kabin, 90 cm széles előlap ajtóval, 120 cm széles oldallappal</t>
  </si>
  <si>
    <t>WC elválasztó falak: (gyermek mosdó) -óvodai WC válaszfal, -18 mm melamin bevonatú laminált faforgácslap, szálcsiszolt inox lábbal, - natúr alumínium profillal, - keresztrúd magassága: 1,50 m, mérete: ~ 130*150 cm mérete: ~ 100*150 cm</t>
  </si>
  <si>
    <t>44-001-2.1.1 (ÖN)</t>
  </si>
  <si>
    <t>Fa kültéri nyílászárók elhelyezése, gerébtokos bejárati ajtó (szerelvényezéssel, illesztéssel), 6,01-10,00 m kerület között</t>
  </si>
  <si>
    <t>95/190 cm pinceajtó</t>
  </si>
  <si>
    <t>44-006-1.1</t>
  </si>
  <si>
    <t>Lehajtható padláslépcső elhelyezése egyenes háromrészes kivitelben</t>
  </si>
  <si>
    <t>44. tételcsoport mindösszesen:</t>
  </si>
  <si>
    <t>45. Fém nyílászáró és épületlakatos szerkezet elhelyezése</t>
  </si>
  <si>
    <t>45-000-2.5 (ÖN)</t>
  </si>
  <si>
    <t>Rácsok, korlátok, kerítések bontása, idomacél kerítéstartó és kitámasztó, oszloppal</t>
  </si>
  <si>
    <t>Lépcsőkorlát</t>
  </si>
  <si>
    <t>45-000-3.4</t>
  </si>
  <si>
    <t>Egyéb épületlakatos szerkezetek bontása, előtetők a szükséges vésésekkel</t>
  </si>
  <si>
    <t>KRAUS KDS 80 hátfalhoz függesztett üveg előtetőrendszer. Szélesség ~ 1,80 m, mélység 1,00 m; 2 helyen függesztve.</t>
  </si>
  <si>
    <t>45-004-3-0990114 (ÖN)</t>
  </si>
  <si>
    <t>Cső kézfogó elhelyezése, falba szerelve, Csőkézfogó</t>
  </si>
  <si>
    <t>67 m akadálymentes korlát</t>
  </si>
  <si>
    <t>45. tételcsoport mindösszesen:</t>
  </si>
  <si>
    <t>47. Felületképzés</t>
  </si>
  <si>
    <t>47-000-1.2.1.1 (ÖN)</t>
  </si>
  <si>
    <t>Belső festéseknél felület előkészítése, részmunkák; többrétegű enyves festék lekaparása és lemosása, bármilyen padozatú helyiségben, tagolatlan felületen</t>
  </si>
  <si>
    <t>100 m2</t>
  </si>
  <si>
    <t>47-000-1.99.1.2.1.1-0218023 (ÖN)</t>
  </si>
  <si>
    <t>Belső festéseknél felület előkészítése, részmunkák; felület glettelése zsákos kiszerelésű anyagból (alapozóval, sarokvédelemmel), bármilyen padozatú helyiségben, vakolt felületen, 1,5 mm vastagságban tagolatlan felületen, Rigips Rimano 0-3 belsőtéri nagyszilárdságú glettelő gipsz</t>
  </si>
  <si>
    <t>47-000-1.99.1.4.1.1-0154077 (ÖN)</t>
  </si>
  <si>
    <t>Belső festéseknél felület előkészítése, részmunkák; felület glettelése zsákos kiszerelésű anyagból (alapozóval, sarokvédelemmel), bármilyen padozatú helyiségben, gipszkarton felületen, 1,5 mm vastagságban, tagolatlan felületen, StoLevell In Fill ásványi simító és hézagoló glettanyag, Cikkszám: 02970-xxx</t>
  </si>
  <si>
    <t>47-010-1.1.1-0157793 (ÖN)</t>
  </si>
  <si>
    <t>Normál nem egyenletes nedvszívóképességű ásványi falfelületek alapozása, felületmegerősítése, vizes-diszperziós akril bázisú alapozóval, tagolatlan felületen, DULUX Grunt Mélyalapozó EAN: 5903525520037</t>
  </si>
  <si>
    <t>47-011-15.1.1.1-0150243 (ÖN)</t>
  </si>
  <si>
    <t>Diszperziós festés műanyag bázisú vizes-diszperziós fehér vagy gyárilag színezett festékkel, új vagy régi lekapart, előkészített alapfelületen, vakolaton, két rétegben, tagolatlan sima felületen, SAKRET DFI diszperziós beltéri festék, I. színcsoport</t>
  </si>
  <si>
    <t>47-011-15.1.1.1-0150241 (ÖN)</t>
  </si>
  <si>
    <t>Diszperziós festés műanyag bázisú vizes-diszperziós fehér vagy gyárilag színezett festékkel, új vagy régi lekapart, előkészített alapfelületen, vakolaton, két rétegben, tagolatlan sima felületen, SAKRET DFI diszperziós beltéri festék, fehér</t>
  </si>
  <si>
    <t>47. tételcsoport mindösszesen:</t>
  </si>
  <si>
    <t>48. Szigetelések</t>
  </si>
  <si>
    <t>48-002-1.1.1.1.1-0095372 (ÖN)</t>
  </si>
  <si>
    <t>Talajnedvesség elleni szigetelés; Bitumenes lemez szigetelés aljzatának kellősítése, egy rétegben, vízszintes felületen, oldószeres hideg bitumenmázzal (száraz felületen), BAUDER BURKOLIT V oldószeres bitumenmáz</t>
  </si>
  <si>
    <t>48-002-1.3.1.2-0099010 (ÖN)</t>
  </si>
  <si>
    <t>Talajnedvesség elleni szigetelés; Padlószigetelés, egy rétegben, minimum 4,0 mm vastag elasztomerbitumenes (SBS modifikált vagy SBS/oxidált duo) lemezzel, aljzathoz foltonként vagy sávokban olvasztásos ragasztással, átlapolásoknál teljes felületű hegesztéssel fektetve, VILLAS E-PV 4 F/K Extra, poliészterfátyol hordozórétegű, 4 mm vastagságú, elasztomerbitumenes (SBS modifikált) lemez</t>
  </si>
  <si>
    <t>48-002-1.4.1.2-0099014 (ÖN)</t>
  </si>
  <si>
    <t>Talajnedvesség elleni szigetelés; Lábazatszigetelés terepcsatlakozás felett 30 cm magasságig felvezetve, egy rétegben, minimum 4,0 mm vastag elasztomerbitumenes (SBS modifikált) lemezzel, az aljzathoz teljes felületű lángolvasztásos ragasztással, az
átlapolásoknál teljes felületű hegesztéssel fektetve (rögzítés külön tételben), VILLAS EG 4 F/K Extra, üvegszövet hordozórétegű, 4 mm vastagságú, elasztomerbitumenes (SBS modifikált) lemez</t>
  </si>
  <si>
    <t>48-007-51.1.1-0110164 (ÖN)</t>
  </si>
  <si>
    <t>Hőhidak hőszigetelése; bentmaradó zsaluzatként alkalmazva, extrudált polisztirolhab lemezzel, RAVATHERM XPS 300WB (STYROFOAM IB-A) 050 érdesített felületű extrudált polisztirolhab hőszigetelő lemez, 50x600x1250 mm, λ↓D=0,033 W/mK, RTH300WB050</t>
  </si>
  <si>
    <t>48-007-41.1.1.1.2-0113050 (ÖN)</t>
  </si>
  <si>
    <t>Födém; Padló hő-, hangszigetelő anyag elhelyezése, vízszintes felületen, aljzatbeton alá, úsztató rétegként vagy talajon fekvő padlószerkezetben, expandált polisztirolhab lemezzel, AUSTROTHERM AT-N100 expandált polisztirolhab hőszigetelő lemez, 1000x500x100 mm</t>
  </si>
  <si>
    <t>48-007-56.1.3.1-0113544 (ÖN)</t>
  </si>
  <si>
    <t>Alátét- és elválasztó rétegek beépítése, védőlemez-, műanyagfátyol-, fólia vagy műanyagfilc egy rétegben, átlapolással, rögzítés nélkül, padló, födém szigeteléseknél, vízszintes felületen, AUSTROTHERM polietilén fólia, 0,09 mm vastagságú, 2 m szélességű</t>
  </si>
  <si>
    <t>48-007-41.2.2-0110486 (ÖN)</t>
  </si>
  <si>
    <t>Födém; Padló peremszigetelés elhelyezése úsztatott aljzatbeton esetén, expandált polisztirol habszalaggal, BACHL Nikecell RS szegélyelem dilatációs elválasztó csík, 10x100 mm</t>
  </si>
  <si>
    <t>48-007-1.3.2-0092009 (ÖN)</t>
  </si>
  <si>
    <t>Magastető hő- és hangszigetelése; Szarufák feletti vagy vasbeton koporsófödém szigetelése (rögzítés külön tételben), kőzetgyapot hőszigetelő lemezzel, ROCKWOOL Multirock többcélú kőzetgyapot lemez, 1000x600x150 mm</t>
  </si>
  <si>
    <t>48-007-1.3.2-0092025 (ÖN)</t>
  </si>
  <si>
    <t>Magastető hő- és hangszigetelése; Szarufák feletti vagy vasbeton koporsófödém szigetelése (rögzítés külön tételben), kőzetgyapot hőszigetelő lemezzel, ROCKWOOL Multirock többcélú kőzetgyapot lemez, 1000x600x100 mm</t>
  </si>
  <si>
    <t>48-010-2.1.2.1-0312750 (ÖN)</t>
  </si>
  <si>
    <t>Homlokzati hőszigetelés, üvegszövetháló-erősített komplett hőszigetelő rendszerrel, (ragasztó, hőszigetelés, simitóhabarcs, háló, alapozó, védőbevonat), mechanikai rögzítéssel, kiegészítő profilok külön tételben szerepelnek, egyenes él-képzésű, homlokzati EPS hőszigetelő lapokkal, cementbázisú ragasztóporból képzett ragasztóba, tagolatlan, sík, függőleges falon, MAPEI Mapetherm Premium 10 cm hőszig. vastagság (MT. ragasztótapasz+Grafitos EPS+ dűbel+ Mapetherm Net+Silancolor BaseCoat+ Silancolor Tonachino 1,5mm)</t>
  </si>
  <si>
    <t>48-007-21.21.1-0110169 (ÖN)</t>
  </si>
  <si>
    <t>Külső fal; Hőszigetelések épületlábazaton vagy koszorún, foltonként ragasztva vagy megtámasztva (rögzítés külön tételben), egy rétegben, extrudált polisztirolhab lemezzel, RAVATHERM XPS 300WB (STYROFOAM IB-A) 120 érdesített felületű extrudált polisztirolhab hőszigetelő lemez, 120x600x1250 mm, λ↓D=0,035 W/mK, RTH300WB120</t>
  </si>
  <si>
    <t>48-014-5.2-0418521 (ÖN)</t>
  </si>
  <si>
    <t>Üzemi-használati víz elleni, víznyomásnak nem kitett helyzetű, függőleges falszigetelés, bevonatszigeteléssel, két rétegben, minimum 3,0 mm száraz rétegvastagságú kétkomponensű modifikált bitumenes bevonatszigeteléssel, glettvassal, simítóval vagy szórással felhordva, MC-Bauchemie Nafuflex Basic 2 kétkomponensű műanyaggal módosított bitumenes vastagbevonat, C.sz.: 3313091 038 1001</t>
  </si>
  <si>
    <t>Növényvályú vízszigetelés Baumit BituFix bevonatszigeteléssel, Két komponensű bitumenes, polisztirol adalékot tartalmazó, oldószermentes, hidegen feldolgozható, kaucsukkal javított vastagrétegű tapasszal</t>
  </si>
  <si>
    <t>48-009-1.1.1.3.1.1 (ÖN)</t>
  </si>
  <si>
    <t>Szivárgórendszerek; Függőleges felületi vízelvezetés, rétegvíz hidrosztatikai nyomását megszüntető, polietilénhab lemezzel, függőleges talajnedvesség elleni szigetelésre ragasztással vagy a visszatöltéssel rögzítve (szűrőfátyol külön tételben), drén lemez</t>
  </si>
  <si>
    <t>48. tételcsoport mindösszesen:</t>
  </si>
  <si>
    <t>49. Árnyékolók beépítése</t>
  </si>
  <si>
    <t>49-091-1.1.1 (ÖN)</t>
  </si>
  <si>
    <t>Méretre készített szúnyogháló felszerelése, fehér, ezüst vagy barna színű keretben, redőnybe szerelt integrált szúnyogháló roló függőlegesen mozgatható, ablakra, mágneses rögzítésű, minden típusú redőnyhöz, 4,00 m kerületig</t>
  </si>
  <si>
    <t>A1 - A7 ablakokra</t>
  </si>
  <si>
    <t>49. tételcsoport mindösszesen:</t>
  </si>
  <si>
    <t>61. Útburkolat alap és makadámburkolat készítése</t>
  </si>
  <si>
    <t>61-003-2.3 (ÖN)</t>
  </si>
  <si>
    <t>Telepen kevert hidraulikus vagy vegyes kötőanyagú stabilizált réteg készítése utókezeléssel, 2,00 m sávszélességig, CKt-2 vagy CTt-2 jelű keverékből</t>
  </si>
  <si>
    <t>61. tételcsoport mindösszesen:</t>
  </si>
  <si>
    <t>62. Kőburkolat készítése</t>
  </si>
  <si>
    <t>62-002-21.3-0613950 (ÖN)</t>
  </si>
  <si>
    <t>Egyéb használatos szegélykövek, út és körforgalom szegélyek készítése, alapárok kiemelése nélkül, betonhézagolással, 100 cm hosszú elemekből, LEIER Quartz kerti szegélykő, szürke, 100x5x20 cm , Cikkszám: HUTJS2765</t>
  </si>
  <si>
    <t>62-002-21.1-0613251 (ÖN)</t>
  </si>
  <si>
    <t>Egyéb használatos szegélykövek, út és körforgalom szegélyek készítése, alapárok kiemelése nélkül, betonhézagolással, 25 vagy 30 cm hosszú elemekből, LEIER K szegélykő, szürke, 25x15/10x25 cm , Cikkszám: HUTJS1078</t>
  </si>
  <si>
    <t>62-002-11.2-0613244 (ÖN)</t>
  </si>
  <si>
    <t>Klasszikus útszegély készítése, alapárok kiemelése nélkül, betonhézagolással, 100 cm hosszú elemekből, LEIER Quartz kiemelt útszegélykő, szürke, 100x15/12x30 cm , Cikkszám: HUTJS1083</t>
  </si>
  <si>
    <t>62-003-51.2-0617096 (ÖN)</t>
  </si>
  <si>
    <t xml:space="preserve">Térburkolat készítése rendszerkövekből 6 cm-es vastagsággal, 10x10x6 - 40x40x6 cm közötti méretekben, SEMMELROCK Citytop kombi 6 cm, vegyes méretek, őszilomb </t>
  </si>
  <si>
    <t>benne 63 m taktilis sáv és 10 db taktilis jel</t>
  </si>
  <si>
    <t>62-003-71.5-0617005 (ÖN)</t>
  </si>
  <si>
    <t>Térburkolat készítése rendszerkövekből 8 cm-es vastagsággal, nemeszúzalékos, mosott felületű 10x10x8, 10x20x8, 10x20x28,3x8, 20x20x8, 30x20x8, 30x30x8, 40x20x8, 40x40x8, 60x20x8 cm-es méretekben, SEMMELROCK La Linia 10x20x8 cm, gránitszürke</t>
  </si>
  <si>
    <t>62. tételcsoport mindösszesen:</t>
  </si>
  <si>
    <t>68. Út- és vasúti pályatartozékok készítése</t>
  </si>
  <si>
    <t>68-005-1-0020432 (ÖN)</t>
  </si>
  <si>
    <t>Közmű jelzőtáblák fémanyagú oszlopainak elhelyezése betonalappal, földmunkával I-IV. osztályú talajban, 48-60 mm átmérőjű alumínium csőoszlop,változó méretben,egyes oszlop, 0,2 m3/db helyszínen készített betonalappal, Horganyzott tartóoszlop 60x2000</t>
  </si>
  <si>
    <t>68-005-2-0010044 (ÖN)</t>
  </si>
  <si>
    <t>Közmű jelzőtábla hátlap felszerelése, sima, csavarokkal rögzíthető, Franken-Plastik C jelzőtábla hátlap, alumínium, 100x140 mm, FP16162</t>
  </si>
  <si>
    <t>68-003-1.1.2-0020281 (ÖN)</t>
  </si>
  <si>
    <t>Útburkolati jelek készítése, hagyományos oldószeres festékkel, kézi jel, Vízesbázisú festékek Plastiroute UWS *</t>
  </si>
  <si>
    <t>68. tételcsoport mindösszesen:</t>
  </si>
  <si>
    <t>91. Kert- és parképítési munkák</t>
  </si>
  <si>
    <t>91-001-1.1.2.1.2 (ÖN)</t>
  </si>
  <si>
    <t>Talajelőkészítés növénytelepítéshez, növényesítendő felületek talajelőkészítése, trágyázás nélkül rotációs kapával, sík felületen és/vagy 20°-nál kisebb lejtőn, középkötött talajon, talajosztály: III-IV.</t>
  </si>
  <si>
    <t>91. tételcsoport mindösszesen:</t>
  </si>
  <si>
    <t>48. Szigetelés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</si>
</sst>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b/>
      <sz val="18"/>
      <name val="Times New Roman"/>
      <family val="1"/>
      <charset val="238"/>
    </font>
    <font>
      <sz val="10"/>
      <name val="Arial"/>
      <family val="2"/>
      <charset val="238"/>
    </font>
    <font>
      <sz val="10"/>
      <name val="Times New Roman"/>
      <family val="1"/>
      <charset val="238"/>
    </font>
    <font>
      <sz val="11"/>
      <name val="Times New Roman"/>
      <family val="1"/>
      <charset val="238"/>
    </font>
    <font>
      <sz val="10"/>
      <color indexed="8"/>
      <name val="Arial"/>
      <family val="2"/>
      <charset val="238"/>
    </font>
    <font>
      <sz val="10"/>
      <name val="MS Sans Serif"/>
      <family val="2"/>
      <charset val="238"/>
    </font>
    <font>
      <sz val="10"/>
      <name val="Arial CE"/>
    </font>
    <font>
      <sz val="12"/>
      <color theme="1"/>
      <name val="Times New Roman"/>
      <family val="2"/>
      <charset val="238"/>
    </font>
    <font>
      <b/>
      <sz val="12"/>
      <color theme="1"/>
      <name val="Times New Roman"/>
      <family val="1"/>
      <charset val="238"/>
    </font>
    <font>
      <sz val="12"/>
      <color theme="1"/>
      <name val="Times New Roman"/>
      <family val="1"/>
      <charset val="238"/>
    </font>
    <font>
      <b/>
      <sz val="10"/>
      <color theme="1"/>
      <name val="Times New Roman"/>
      <family val="1"/>
      <charset val="238"/>
    </font>
    <font>
      <sz val="11"/>
      <color theme="1"/>
      <name val="Times New Roman"/>
      <family val="1"/>
      <charset val="238"/>
    </font>
    <font>
      <b/>
      <sz val="14"/>
      <color theme="1"/>
      <name val="Times New Roman"/>
      <family val="1"/>
      <charset val="238"/>
    </font>
    <font>
      <sz val="12"/>
      <name val="Times New Roman"/>
      <family val="1"/>
      <charset val="238"/>
    </font>
    <font>
      <b/>
      <sz val="14"/>
      <name val="Times New Roman"/>
      <family val="1"/>
      <charset val="238"/>
    </font>
    <font>
      <sz val="10"/>
      <color rgb="FFFF0000"/>
      <name val="Times New Roman"/>
      <family val="1"/>
      <charset val="238"/>
    </font>
    <font>
      <sz val="11"/>
      <color rgb="FFFF0000"/>
      <name val="Times New Roman"/>
      <family val="1"/>
      <charset val="238"/>
    </font>
    <font>
      <b/>
      <sz val="11"/>
      <color rgb="FFFF0000"/>
      <name val="Times New Roman"/>
      <family val="1"/>
      <charset val="238"/>
    </font>
    <font>
      <b/>
      <sz val="10"/>
      <color rgb="FFFF0000"/>
      <name val="Times New Roman"/>
      <family val="1"/>
      <charset val="238"/>
    </font>
    <font>
      <b/>
      <sz val="11"/>
      <name val="Times New Roman"/>
      <family val="1"/>
      <charset val="238"/>
    </font>
    <font>
      <b/>
      <sz val="10"/>
      <name val="Times New Roman"/>
      <family val="1"/>
      <charset val="238"/>
    </font>
    <font>
      <b/>
      <sz val="10"/>
      <name val="Symbol"/>
      <family val="1"/>
      <charset val="2"/>
    </font>
    <font>
      <b/>
      <sz val="12"/>
      <name val="Times New Roman"/>
      <family val="1"/>
      <charset val="238"/>
    </font>
  </fonts>
  <fills count="2">
    <fill>
      <patternFill patternType="none"/>
    </fill>
    <fill>
      <patternFill patternType="gray125"/>
    </fill>
  </fills>
  <borders count="12">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diagonal/>
    </border>
    <border>
      <left/>
      <right style="thin">
        <color indexed="64"/>
      </right>
      <top/>
      <bottom style="thin">
        <color indexed="64"/>
      </bottom>
      <diagonal/>
    </border>
  </borders>
  <cellStyleXfs count="12">
    <xf numFmtId="0" fontId="0" fillId="0" borderId="0"/>
    <xf numFmtId="0" fontId="8" fillId="0" borderId="0"/>
    <xf numFmtId="0" fontId="6"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cellStyleXfs>
  <cellXfs count="121">
    <xf numFmtId="0" fontId="0" fillId="0" borderId="0" xfId="0"/>
    <xf numFmtId="0" fontId="9" fillId="0" borderId="0" xfId="0" applyFont="1"/>
    <xf numFmtId="0" fontId="10" fillId="0" borderId="0" xfId="0" applyFont="1" applyAlignment="1">
      <alignment horizontal="left"/>
    </xf>
    <xf numFmtId="3" fontId="10" fillId="0" borderId="0" xfId="0" applyNumberFormat="1" applyFont="1"/>
    <xf numFmtId="0" fontId="10" fillId="0" borderId="0" xfId="0" applyFont="1"/>
    <xf numFmtId="3" fontId="9" fillId="0" borderId="0" xfId="0" applyNumberFormat="1" applyFont="1" applyBorder="1"/>
    <xf numFmtId="0" fontId="10" fillId="0" borderId="0" xfId="0" applyFont="1" applyBorder="1" applyAlignment="1">
      <alignment horizontal="left"/>
    </xf>
    <xf numFmtId="3" fontId="10" fillId="0" borderId="0" xfId="0" applyNumberFormat="1" applyFont="1" applyBorder="1"/>
    <xf numFmtId="0" fontId="9" fillId="0" borderId="0" xfId="0" applyFont="1" applyBorder="1" applyAlignment="1">
      <alignment horizontal="left"/>
    </xf>
    <xf numFmtId="0" fontId="10" fillId="0" borderId="0" xfId="0" applyFont="1" applyBorder="1"/>
    <xf numFmtId="0" fontId="10" fillId="0" borderId="0" xfId="0" applyFont="1" applyBorder="1" applyAlignment="1">
      <alignment horizontal="center"/>
    </xf>
    <xf numFmtId="0" fontId="9" fillId="0" borderId="0" xfId="0" applyFont="1" applyBorder="1" applyAlignment="1">
      <alignment horizontal="center" vertical="center"/>
    </xf>
    <xf numFmtId="0" fontId="9" fillId="0" borderId="0" xfId="0" applyFont="1" applyBorder="1" applyAlignment="1">
      <alignment vertical="top" wrapText="1"/>
    </xf>
    <xf numFmtId="0" fontId="9" fillId="0" borderId="0" xfId="0" applyFont="1" applyBorder="1" applyAlignment="1"/>
    <xf numFmtId="0" fontId="10" fillId="0" borderId="0" xfId="0" applyFont="1" applyBorder="1" applyAlignment="1"/>
    <xf numFmtId="0" fontId="10" fillId="0" borderId="0" xfId="0" applyFont="1" applyAlignment="1">
      <alignment horizontal="left"/>
    </xf>
    <xf numFmtId="0" fontId="10" fillId="0" borderId="0" xfId="0" applyFont="1" applyBorder="1" applyAlignment="1">
      <alignment vertical="top"/>
    </xf>
    <xf numFmtId="0" fontId="11" fillId="0" borderId="1" xfId="0" applyFont="1" applyBorder="1" applyAlignment="1">
      <alignment vertical="top" wrapText="1"/>
    </xf>
    <xf numFmtId="0" fontId="11" fillId="0" borderId="1" xfId="0" applyFont="1" applyBorder="1" applyAlignment="1">
      <alignment horizontal="right" vertical="top" wrapText="1"/>
    </xf>
    <xf numFmtId="0" fontId="12" fillId="0" borderId="0" xfId="0" applyFont="1"/>
    <xf numFmtId="0" fontId="3" fillId="0" borderId="6" xfId="0" applyFont="1" applyBorder="1" applyAlignment="1">
      <alignment horizontal="left" vertical="top" wrapText="1"/>
    </xf>
    <xf numFmtId="0" fontId="3" fillId="0" borderId="0" xfId="0" applyFont="1" applyBorder="1" applyAlignment="1">
      <alignment vertical="top" wrapText="1"/>
    </xf>
    <xf numFmtId="49" fontId="3" fillId="0" borderId="0" xfId="0" applyNumberFormat="1" applyFont="1" applyBorder="1" applyAlignment="1">
      <alignment vertical="top" wrapText="1"/>
    </xf>
    <xf numFmtId="0" fontId="3" fillId="0" borderId="0" xfId="0" applyFont="1" applyBorder="1" applyAlignment="1">
      <alignment horizontal="right" vertical="top" wrapText="1"/>
    </xf>
    <xf numFmtId="3" fontId="3" fillId="0" borderId="0" xfId="0" applyNumberFormat="1" applyFont="1" applyBorder="1" applyAlignment="1">
      <alignment horizontal="right" vertical="top" wrapText="1"/>
    </xf>
    <xf numFmtId="0" fontId="4" fillId="0" borderId="0" xfId="0" applyFont="1"/>
    <xf numFmtId="0" fontId="3" fillId="0" borderId="4" xfId="0" applyFont="1" applyBorder="1" applyAlignment="1">
      <alignment horizontal="left" vertical="top" wrapText="1"/>
    </xf>
    <xf numFmtId="0" fontId="9"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0" fillId="0" borderId="0" xfId="0" applyFont="1" applyAlignment="1">
      <alignment horizontal="center"/>
    </xf>
    <xf numFmtId="0" fontId="10" fillId="0" borderId="0" xfId="0" applyFont="1" applyAlignment="1"/>
    <xf numFmtId="0" fontId="9" fillId="0" borderId="0" xfId="0" applyFont="1" applyAlignment="1">
      <alignment horizontal="left"/>
    </xf>
    <xf numFmtId="3" fontId="3" fillId="0" borderId="7" xfId="0" applyNumberFormat="1" applyFont="1" applyBorder="1" applyAlignment="1">
      <alignment horizontal="right" vertical="top" wrapText="1"/>
    </xf>
    <xf numFmtId="0" fontId="9" fillId="0" borderId="0" xfId="0" applyFont="1" applyAlignment="1">
      <alignment horizontal="left"/>
    </xf>
    <xf numFmtId="0" fontId="10" fillId="0" borderId="0" xfId="0" applyFont="1" applyAlignment="1">
      <alignment horizontal="left"/>
    </xf>
    <xf numFmtId="0" fontId="10" fillId="0" borderId="0" xfId="0" applyFont="1" applyAlignment="1">
      <alignment horizontal="center"/>
    </xf>
    <xf numFmtId="0" fontId="1" fillId="0" borderId="0" xfId="0" applyFont="1" applyBorder="1" applyAlignment="1">
      <alignment horizontal="center" vertical="center" wrapText="1"/>
    </xf>
    <xf numFmtId="0" fontId="9" fillId="0" borderId="0" xfId="0" applyFont="1" applyBorder="1" applyAlignment="1">
      <alignment horizontal="center" vertical="center" wrapText="1"/>
    </xf>
    <xf numFmtId="0" fontId="10" fillId="0" borderId="0" xfId="0" applyFont="1" applyBorder="1" applyAlignment="1">
      <alignment horizontal="left"/>
    </xf>
    <xf numFmtId="0" fontId="10" fillId="0" borderId="0" xfId="0" applyFont="1" applyAlignment="1">
      <alignment horizontal="left"/>
    </xf>
    <xf numFmtId="0" fontId="13" fillId="0" borderId="0" xfId="0" applyFont="1" applyAlignment="1">
      <alignment horizontal="center"/>
    </xf>
    <xf numFmtId="0" fontId="9" fillId="0" borderId="0" xfId="0" applyFont="1" applyAlignment="1">
      <alignment horizontal="left"/>
    </xf>
    <xf numFmtId="0" fontId="10" fillId="0" borderId="0" xfId="0" applyFont="1" applyAlignment="1">
      <alignment horizontal="left"/>
    </xf>
    <xf numFmtId="0" fontId="10" fillId="0" borderId="0" xfId="0" applyFont="1" applyAlignment="1">
      <alignment horizontal="center"/>
    </xf>
    <xf numFmtId="0" fontId="9" fillId="0" borderId="0" xfId="0" applyFont="1" applyBorder="1" applyAlignment="1">
      <alignment horizontal="right"/>
    </xf>
    <xf numFmtId="0" fontId="9" fillId="0" borderId="2" xfId="0" applyFont="1" applyBorder="1" applyAlignment="1">
      <alignment horizontal="left"/>
    </xf>
    <xf numFmtId="3" fontId="10" fillId="0" borderId="2" xfId="0" applyNumberFormat="1" applyFont="1" applyBorder="1"/>
    <xf numFmtId="0" fontId="10" fillId="0" borderId="0" xfId="0" applyFont="1" applyBorder="1" applyAlignment="1">
      <alignment horizontal="left"/>
    </xf>
    <xf numFmtId="0" fontId="10" fillId="0" borderId="0" xfId="0" applyFont="1" applyBorder="1" applyAlignment="1">
      <alignment horizontal="left"/>
    </xf>
    <xf numFmtId="0" fontId="16" fillId="0" borderId="0" xfId="0" applyFont="1" applyBorder="1" applyAlignment="1">
      <alignment vertical="top" wrapText="1"/>
    </xf>
    <xf numFmtId="49" fontId="16" fillId="0" borderId="0" xfId="0" applyNumberFormat="1" applyFont="1" applyBorder="1" applyAlignment="1">
      <alignment vertical="top" wrapText="1"/>
    </xf>
    <xf numFmtId="0" fontId="16" fillId="0" borderId="0" xfId="0" applyFont="1" applyBorder="1" applyAlignment="1">
      <alignment horizontal="right" vertical="top" wrapText="1"/>
    </xf>
    <xf numFmtId="3" fontId="16" fillId="0" borderId="0" xfId="0" applyNumberFormat="1" applyFont="1" applyBorder="1" applyAlignment="1">
      <alignment horizontal="right" vertical="top" wrapText="1"/>
    </xf>
    <xf numFmtId="0" fontId="17" fillId="0" borderId="8" xfId="0" applyFont="1" applyBorder="1"/>
    <xf numFmtId="0" fontId="16" fillId="0" borderId="0" xfId="0" applyFont="1" applyBorder="1" applyAlignment="1">
      <alignment horizontal="left" vertical="top" wrapText="1"/>
    </xf>
    <xf numFmtId="0" fontId="17" fillId="0" borderId="0" xfId="0" applyFont="1" applyBorder="1"/>
    <xf numFmtId="0" fontId="18" fillId="0" borderId="0" xfId="0" applyFont="1" applyBorder="1" applyAlignment="1">
      <alignment horizontal="right"/>
    </xf>
    <xf numFmtId="0" fontId="19" fillId="0" borderId="0" xfId="0" applyFont="1" applyBorder="1" applyAlignment="1">
      <alignment horizontal="right" vertical="top" wrapText="1"/>
    </xf>
    <xf numFmtId="3" fontId="18" fillId="0" borderId="0" xfId="0" applyNumberFormat="1" applyFont="1" applyBorder="1"/>
    <xf numFmtId="0" fontId="4" fillId="0" borderId="1" xfId="0" applyFont="1" applyBorder="1"/>
    <xf numFmtId="0" fontId="20" fillId="0" borderId="1" xfId="0" applyFont="1" applyBorder="1" applyAlignment="1">
      <alignment horizontal="right"/>
    </xf>
    <xf numFmtId="0" fontId="21" fillId="0" borderId="1" xfId="0" applyFont="1" applyBorder="1" applyAlignment="1">
      <alignment horizontal="right" vertical="top" wrapText="1"/>
    </xf>
    <xf numFmtId="3" fontId="20" fillId="0" borderId="1" xfId="0" applyNumberFormat="1" applyFont="1" applyBorder="1"/>
    <xf numFmtId="3" fontId="20" fillId="0" borderId="9" xfId="0" applyNumberFormat="1" applyFont="1" applyBorder="1"/>
    <xf numFmtId="0" fontId="11" fillId="0" borderId="8" xfId="0" applyFont="1" applyBorder="1" applyAlignment="1">
      <alignment horizontal="left" vertical="top" wrapText="1"/>
    </xf>
    <xf numFmtId="0" fontId="11" fillId="0" borderId="9" xfId="0" applyFont="1" applyBorder="1" applyAlignment="1">
      <alignment horizontal="right" vertical="top" wrapText="1"/>
    </xf>
    <xf numFmtId="0" fontId="3" fillId="0" borderId="0" xfId="0" applyFont="1" applyBorder="1" applyAlignment="1">
      <alignment horizontal="left" vertical="top" wrapText="1"/>
    </xf>
    <xf numFmtId="0" fontId="3" fillId="0" borderId="4" xfId="0" applyFont="1" applyBorder="1" applyAlignment="1">
      <alignment horizontal="left" vertical="top"/>
    </xf>
    <xf numFmtId="0" fontId="3" fillId="0" borderId="3" xfId="0" applyFont="1" applyBorder="1" applyAlignment="1">
      <alignment horizontal="left" vertical="top"/>
    </xf>
    <xf numFmtId="0" fontId="3" fillId="0" borderId="3" xfId="0" applyFont="1" applyBorder="1" applyAlignment="1">
      <alignment horizontal="left" vertical="top"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0"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wrapText="1"/>
    </xf>
    <xf numFmtId="0" fontId="3" fillId="0" borderId="1" xfId="0" applyFont="1" applyBorder="1" applyAlignment="1">
      <alignment vertical="top" wrapText="1"/>
    </xf>
    <xf numFmtId="0" fontId="3" fillId="0" borderId="1" xfId="0" applyFont="1" applyBorder="1" applyAlignment="1">
      <alignment horizontal="right" vertical="top" wrapText="1"/>
    </xf>
    <xf numFmtId="3" fontId="21" fillId="0" borderId="1" xfId="0" applyNumberFormat="1" applyFont="1" applyBorder="1" applyAlignment="1">
      <alignment horizontal="right" vertical="top" wrapText="1"/>
    </xf>
    <xf numFmtId="3" fontId="21" fillId="0" borderId="9" xfId="0" applyNumberFormat="1" applyFont="1" applyBorder="1" applyAlignment="1">
      <alignment horizontal="right" vertical="top" wrapText="1"/>
    </xf>
    <xf numFmtId="0" fontId="10" fillId="0" borderId="0" xfId="0" applyFont="1" applyBorder="1" applyAlignment="1">
      <alignment horizontal="left"/>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3" fontId="21" fillId="0" borderId="2" xfId="0" applyNumberFormat="1" applyFont="1" applyBorder="1" applyAlignment="1">
      <alignment horizontal="right" vertical="top" wrapText="1"/>
    </xf>
    <xf numFmtId="3" fontId="21" fillId="0" borderId="11" xfId="0" applyNumberFormat="1" applyFont="1" applyBorder="1" applyAlignment="1">
      <alignment horizontal="right" vertical="top" wrapText="1"/>
    </xf>
    <xf numFmtId="0" fontId="3" fillId="0" borderId="4" xfId="0" applyFont="1" applyBorder="1" applyAlignment="1">
      <alignment horizontal="left"/>
    </xf>
    <xf numFmtId="0" fontId="3" fillId="0" borderId="3" xfId="0" applyFont="1" applyBorder="1" applyAlignment="1">
      <alignment horizontal="left"/>
    </xf>
    <xf numFmtId="0" fontId="3" fillId="0" borderId="5" xfId="0" applyFont="1" applyBorder="1" applyAlignment="1">
      <alignment horizontal="left"/>
    </xf>
    <xf numFmtId="0" fontId="3" fillId="0" borderId="6" xfId="0" applyFont="1" applyBorder="1" applyAlignment="1">
      <alignment horizontal="left"/>
    </xf>
    <xf numFmtId="0" fontId="3" fillId="0" borderId="0" xfId="0" applyFont="1" applyBorder="1" applyAlignment="1">
      <alignment horizontal="left"/>
    </xf>
    <xf numFmtId="0" fontId="3" fillId="0" borderId="7" xfId="0" applyFont="1" applyBorder="1" applyAlignment="1">
      <alignment horizontal="left"/>
    </xf>
    <xf numFmtId="0" fontId="3" fillId="0" borderId="0" xfId="0" applyFont="1" applyBorder="1" applyAlignment="1">
      <alignment horizontal="left" wrapText="1"/>
    </xf>
    <xf numFmtId="0" fontId="3" fillId="0" borderId="3" xfId="0" applyFont="1" applyBorder="1" applyAlignment="1">
      <alignment horizontal="left" wrapText="1"/>
    </xf>
    <xf numFmtId="0" fontId="10" fillId="0" borderId="0" xfId="0" applyFont="1" applyBorder="1" applyAlignment="1">
      <alignment horizontal="center"/>
    </xf>
    <xf numFmtId="0" fontId="9" fillId="0" borderId="0" xfId="0" applyFont="1" applyAlignment="1">
      <alignment horizontal="left"/>
    </xf>
    <xf numFmtId="0" fontId="10" fillId="0" borderId="0" xfId="0" applyFont="1" applyAlignment="1">
      <alignment horizontal="left"/>
    </xf>
    <xf numFmtId="0" fontId="13" fillId="0" borderId="0" xfId="0" applyFont="1" applyAlignment="1">
      <alignment horizontal="center"/>
    </xf>
    <xf numFmtId="0" fontId="10" fillId="0" borderId="0" xfId="0" applyFont="1" applyAlignment="1">
      <alignment horizontal="center" vertical="top" wrapText="1"/>
    </xf>
    <xf numFmtId="3" fontId="9" fillId="0" borderId="0" xfId="0" applyNumberFormat="1" applyFont="1" applyBorder="1" applyAlignment="1">
      <alignment horizontal="center"/>
    </xf>
    <xf numFmtId="0" fontId="10" fillId="0" borderId="0" xfId="0" applyFont="1" applyBorder="1" applyAlignment="1">
      <alignment horizontal="left"/>
    </xf>
    <xf numFmtId="3" fontId="10" fillId="0" borderId="0" xfId="0" applyNumberFormat="1" applyFont="1" applyBorder="1" applyAlignment="1">
      <alignment horizontal="center"/>
    </xf>
    <xf numFmtId="0" fontId="1" fillId="0" borderId="0" xfId="0" applyFont="1" applyBorder="1" applyAlignment="1">
      <alignment horizontal="center" vertical="center" wrapText="1"/>
    </xf>
    <xf numFmtId="0" fontId="10" fillId="0" borderId="0" xfId="0" applyFont="1" applyAlignment="1">
      <alignment horizontal="center"/>
    </xf>
    <xf numFmtId="0" fontId="14" fillId="0" borderId="0" xfId="0" applyFont="1" applyBorder="1" applyAlignment="1">
      <alignment horizontal="center" vertical="center" wrapText="1"/>
    </xf>
    <xf numFmtId="0" fontId="9" fillId="0" borderId="0" xfId="0" applyFont="1" applyBorder="1" applyAlignment="1">
      <alignment horizontal="center" vertical="center" wrapText="1"/>
    </xf>
    <xf numFmtId="0" fontId="9" fillId="0" borderId="0" xfId="0" applyFont="1" applyBorder="1" applyAlignment="1">
      <alignment horizontal="right"/>
    </xf>
    <xf numFmtId="0" fontId="15" fillId="0" borderId="0" xfId="0" applyFont="1" applyBorder="1" applyAlignment="1">
      <alignment horizontal="center" vertical="center" wrapText="1"/>
    </xf>
    <xf numFmtId="0" fontId="9" fillId="0" borderId="10" xfId="0" applyFont="1" applyBorder="1" applyAlignment="1">
      <alignment horizontal="right"/>
    </xf>
    <xf numFmtId="0" fontId="23" fillId="0" borderId="4" xfId="0" applyFont="1" applyBorder="1" applyAlignment="1">
      <alignment horizontal="center"/>
    </xf>
    <xf numFmtId="0" fontId="23" fillId="0" borderId="3" xfId="0" applyFont="1" applyBorder="1" applyAlignment="1">
      <alignment horizontal="center"/>
    </xf>
    <xf numFmtId="0" fontId="23" fillId="0" borderId="5" xfId="0" applyFont="1" applyBorder="1" applyAlignment="1">
      <alignment horizontal="center"/>
    </xf>
    <xf numFmtId="0" fontId="9" fillId="0" borderId="1" xfId="0" applyFont="1" applyBorder="1" applyAlignment="1">
      <alignment horizontal="center" vertical="top" wrapText="1"/>
    </xf>
    <xf numFmtId="0" fontId="23" fillId="0" borderId="4" xfId="0" applyFont="1" applyBorder="1" applyAlignment="1">
      <alignment horizontal="center" vertical="top" wrapText="1"/>
    </xf>
    <xf numFmtId="0" fontId="23" fillId="0" borderId="3" xfId="0" applyFont="1" applyBorder="1" applyAlignment="1">
      <alignment horizontal="center" vertical="top" wrapText="1"/>
    </xf>
    <xf numFmtId="0" fontId="23" fillId="0" borderId="5" xfId="0" applyFont="1" applyBorder="1" applyAlignment="1">
      <alignment horizontal="center" vertical="top" wrapText="1"/>
    </xf>
    <xf numFmtId="3" fontId="20" fillId="0" borderId="2" xfId="0" applyNumberFormat="1" applyFont="1" applyBorder="1"/>
    <xf numFmtId="0" fontId="3" fillId="0" borderId="2" xfId="0" applyFont="1" applyBorder="1" applyAlignment="1">
      <alignment horizontal="left" vertical="top" wrapText="1"/>
    </xf>
    <xf numFmtId="0" fontId="3" fillId="0" borderId="11" xfId="0" applyFont="1" applyBorder="1" applyAlignment="1">
      <alignment horizontal="left" vertical="top" wrapText="1"/>
    </xf>
    <xf numFmtId="0" fontId="3" fillId="0" borderId="2" xfId="0" applyFont="1" applyBorder="1" applyAlignment="1">
      <alignment horizontal="left" vertical="top"/>
    </xf>
    <xf numFmtId="0" fontId="3" fillId="0" borderId="11" xfId="0" applyFont="1" applyBorder="1" applyAlignment="1">
      <alignment horizontal="left" vertical="top"/>
    </xf>
    <xf numFmtId="0" fontId="3" fillId="0" borderId="2" xfId="0" applyFont="1" applyBorder="1" applyAlignment="1">
      <alignment horizontal="left"/>
    </xf>
    <xf numFmtId="0" fontId="3" fillId="0" borderId="11" xfId="0" applyFont="1" applyBorder="1" applyAlignment="1">
      <alignment horizontal="left"/>
    </xf>
  </cellXfs>
  <cellStyles count="12">
    <cellStyle name="Normál" xfId="0" builtinId="0"/>
    <cellStyle name="Normál 2" xfId="1"/>
    <cellStyle name="Normál 2 2" xfId="2"/>
    <cellStyle name="Normál 3" xfId="3"/>
    <cellStyle name="Normál 33" xfId="4"/>
    <cellStyle name="Normál 34" xfId="5"/>
    <cellStyle name="Normál 35" xfId="6"/>
    <cellStyle name="Normál 36" xfId="7"/>
    <cellStyle name="Normál 37" xfId="8"/>
    <cellStyle name="Normál 38" xfId="9"/>
    <cellStyle name="Normál 6" xfId="10"/>
    <cellStyle name="Normál 7"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F75"/>
  <sheetViews>
    <sheetView zoomScaleNormal="100" workbookViewId="0">
      <selection activeCell="A5" sqref="A5:F5"/>
    </sheetView>
  </sheetViews>
  <sheetFormatPr defaultRowHeight="15.75" x14ac:dyDescent="0.25"/>
  <cols>
    <col min="1" max="1" width="6" style="2" customWidth="1"/>
    <col min="2" max="2" width="24.5703125" style="2" customWidth="1"/>
    <col min="3" max="3" width="33.5703125" style="2" customWidth="1"/>
    <col min="4" max="4" width="13.7109375" style="4" customWidth="1"/>
    <col min="5" max="5" width="1.85546875" style="4" customWidth="1"/>
    <col min="6" max="6" width="5.7109375" style="4" customWidth="1"/>
    <col min="7" max="7" width="10.5703125" style="4" customWidth="1"/>
    <col min="8" max="16384" width="9.140625" style="4"/>
  </cols>
  <sheetData>
    <row r="1" spans="1:6" x14ac:dyDescent="0.25">
      <c r="A1" s="100" t="s">
        <v>30</v>
      </c>
      <c r="B1" s="100"/>
      <c r="C1" s="100"/>
      <c r="D1" s="100"/>
      <c r="E1" s="100"/>
      <c r="F1" s="100"/>
    </row>
    <row r="2" spans="1:6" x14ac:dyDescent="0.25">
      <c r="A2" s="100"/>
      <c r="B2" s="100"/>
      <c r="C2" s="100"/>
      <c r="D2" s="100"/>
      <c r="E2" s="100"/>
      <c r="F2" s="100"/>
    </row>
    <row r="3" spans="1:6" x14ac:dyDescent="0.25">
      <c r="A3" s="102" t="s">
        <v>36</v>
      </c>
      <c r="B3" s="102"/>
      <c r="C3" s="102"/>
      <c r="D3" s="102"/>
      <c r="E3" s="102"/>
      <c r="F3" s="102"/>
    </row>
    <row r="4" spans="1:6" ht="15" customHeight="1" x14ac:dyDescent="0.25">
      <c r="A4" s="28"/>
      <c r="B4" s="28"/>
      <c r="C4" s="28"/>
      <c r="D4" s="28"/>
      <c r="E4" s="28"/>
      <c r="F4" s="28"/>
    </row>
    <row r="5" spans="1:6" ht="50.25" customHeight="1" x14ac:dyDescent="0.25">
      <c r="A5" s="103" t="s">
        <v>46</v>
      </c>
      <c r="B5" s="103"/>
      <c r="C5" s="103"/>
      <c r="D5" s="103"/>
      <c r="E5" s="103"/>
      <c r="F5" s="103"/>
    </row>
    <row r="6" spans="1:6" x14ac:dyDescent="0.25">
      <c r="A6" s="27"/>
      <c r="B6" s="27"/>
      <c r="C6" s="27"/>
      <c r="D6" s="27"/>
      <c r="E6" s="27"/>
      <c r="F6" s="27"/>
    </row>
    <row r="7" spans="1:6" x14ac:dyDescent="0.25">
      <c r="A7" s="101"/>
      <c r="B7" s="101"/>
      <c r="C7" s="101"/>
      <c r="D7" s="101"/>
      <c r="E7" s="101"/>
      <c r="F7" s="101"/>
    </row>
    <row r="8" spans="1:6" x14ac:dyDescent="0.25">
      <c r="A8" s="30"/>
      <c r="B8" s="31" t="s">
        <v>15</v>
      </c>
      <c r="C8" s="93" t="s">
        <v>34</v>
      </c>
      <c r="D8" s="93"/>
      <c r="E8" s="93"/>
      <c r="F8" s="93"/>
    </row>
    <row r="9" spans="1:6" x14ac:dyDescent="0.25">
      <c r="A9" s="29"/>
      <c r="B9" s="29"/>
      <c r="C9" s="94"/>
      <c r="D9" s="94"/>
      <c r="E9" s="94"/>
      <c r="F9" s="94"/>
    </row>
    <row r="10" spans="1:6" x14ac:dyDescent="0.25">
      <c r="A10" s="29"/>
      <c r="B10" s="29"/>
      <c r="C10" s="15"/>
      <c r="D10" s="29"/>
      <c r="E10" s="29"/>
      <c r="F10" s="29"/>
    </row>
    <row r="11" spans="1:6" x14ac:dyDescent="0.25">
      <c r="A11" s="29"/>
      <c r="B11" s="31" t="s">
        <v>35</v>
      </c>
      <c r="C11" s="93" t="s">
        <v>25</v>
      </c>
      <c r="D11" s="94"/>
      <c r="E11" s="94"/>
      <c r="F11" s="94"/>
    </row>
    <row r="12" spans="1:6" x14ac:dyDescent="0.25">
      <c r="A12" s="35"/>
      <c r="B12" s="33"/>
      <c r="C12" s="94" t="s">
        <v>26</v>
      </c>
      <c r="D12" s="94"/>
      <c r="E12" s="94"/>
      <c r="F12" s="94"/>
    </row>
    <row r="13" spans="1:6" x14ac:dyDescent="0.25">
      <c r="A13" s="35"/>
      <c r="B13" s="33"/>
      <c r="C13" s="94" t="s">
        <v>27</v>
      </c>
      <c r="D13" s="94"/>
      <c r="E13" s="94"/>
      <c r="F13" s="94"/>
    </row>
    <row r="14" spans="1:6" x14ac:dyDescent="0.25">
      <c r="A14" s="43"/>
      <c r="B14" s="41"/>
      <c r="C14" s="42"/>
      <c r="D14" s="42"/>
      <c r="E14" s="42"/>
      <c r="F14" s="42"/>
    </row>
    <row r="15" spans="1:6" x14ac:dyDescent="0.25">
      <c r="A15" s="43"/>
      <c r="B15" s="41" t="s">
        <v>28</v>
      </c>
      <c r="C15" s="41" t="s">
        <v>29</v>
      </c>
      <c r="D15" s="42"/>
      <c r="E15" s="42"/>
      <c r="F15" s="42"/>
    </row>
    <row r="16" spans="1:6" x14ac:dyDescent="0.25">
      <c r="A16" s="29"/>
      <c r="B16" s="31"/>
      <c r="C16" s="94"/>
      <c r="D16" s="94"/>
      <c r="E16" s="94"/>
      <c r="F16" s="94"/>
    </row>
    <row r="17" spans="1:6" x14ac:dyDescent="0.25">
      <c r="A17" s="29"/>
      <c r="B17" s="31"/>
      <c r="C17" s="94"/>
      <c r="D17" s="94"/>
      <c r="E17" s="29"/>
      <c r="F17" s="29"/>
    </row>
    <row r="18" spans="1:6" x14ac:dyDescent="0.25">
      <c r="A18" s="35"/>
      <c r="B18" s="33"/>
      <c r="C18" s="94"/>
      <c r="D18" s="94"/>
      <c r="E18" s="94"/>
      <c r="F18" s="94"/>
    </row>
    <row r="19" spans="1:6" x14ac:dyDescent="0.25">
      <c r="A19" s="35"/>
      <c r="B19" s="33"/>
      <c r="C19" s="34"/>
      <c r="D19" s="34"/>
      <c r="E19" s="34"/>
      <c r="F19" s="34"/>
    </row>
    <row r="20" spans="1:6" x14ac:dyDescent="0.25">
      <c r="A20" s="35"/>
      <c r="B20" s="33"/>
      <c r="C20" s="94"/>
      <c r="D20" s="94"/>
      <c r="E20" s="94"/>
      <c r="F20" s="94"/>
    </row>
    <row r="21" spans="1:6" ht="23.25" customHeight="1" x14ac:dyDescent="0.25">
      <c r="A21" s="29"/>
      <c r="B21" s="31"/>
      <c r="C21" s="15"/>
      <c r="D21" s="29"/>
      <c r="E21" s="29"/>
      <c r="F21" s="29"/>
    </row>
    <row r="22" spans="1:6" ht="18.75" x14ac:dyDescent="0.3">
      <c r="A22" s="95" t="s">
        <v>17</v>
      </c>
      <c r="B22" s="95"/>
      <c r="C22" s="95"/>
      <c r="D22" s="95"/>
      <c r="E22" s="95"/>
      <c r="F22" s="95"/>
    </row>
    <row r="23" spans="1:6" ht="6" customHeight="1" x14ac:dyDescent="0.3">
      <c r="A23" s="40"/>
      <c r="B23" s="40"/>
      <c r="C23" s="40"/>
      <c r="D23" s="40"/>
      <c r="E23" s="40"/>
      <c r="F23" s="40"/>
    </row>
    <row r="24" spans="1:6" ht="8.25" customHeight="1" x14ac:dyDescent="0.25">
      <c r="A24" s="96"/>
      <c r="B24" s="96"/>
      <c r="C24" s="96"/>
      <c r="D24" s="96"/>
      <c r="E24" s="96"/>
      <c r="F24" s="96"/>
    </row>
    <row r="25" spans="1:6" ht="50.25" customHeight="1" x14ac:dyDescent="0.25">
      <c r="A25" s="96" t="s">
        <v>12</v>
      </c>
      <c r="B25" s="96"/>
      <c r="C25" s="96"/>
      <c r="D25" s="96"/>
      <c r="E25" s="96"/>
      <c r="F25" s="96"/>
    </row>
    <row r="26" spans="1:6" ht="21.75" customHeight="1" x14ac:dyDescent="0.25">
      <c r="A26" s="12"/>
      <c r="B26" s="12"/>
      <c r="C26" s="12"/>
      <c r="D26" s="11"/>
      <c r="E26" s="11"/>
      <c r="F26" s="11"/>
    </row>
    <row r="27" spans="1:6" x14ac:dyDescent="0.25">
      <c r="A27" s="92" t="s">
        <v>32</v>
      </c>
      <c r="B27" s="92"/>
      <c r="C27" s="92"/>
      <c r="D27" s="92"/>
      <c r="E27" s="92"/>
      <c r="F27" s="92"/>
    </row>
    <row r="28" spans="1:6" x14ac:dyDescent="0.25">
      <c r="A28" s="6"/>
      <c r="B28" s="98"/>
      <c r="C28" s="98"/>
      <c r="D28" s="7"/>
      <c r="E28" s="7"/>
      <c r="F28" s="7"/>
    </row>
    <row r="29" spans="1:6" x14ac:dyDescent="0.25">
      <c r="A29" s="6"/>
      <c r="B29" s="8"/>
      <c r="C29" s="8"/>
      <c r="D29" s="7"/>
      <c r="E29" s="7"/>
      <c r="F29" s="7"/>
    </row>
    <row r="30" spans="1:6" x14ac:dyDescent="0.25">
      <c r="A30" s="6"/>
      <c r="B30" s="98"/>
      <c r="C30" s="98"/>
      <c r="D30" s="7"/>
      <c r="E30" s="7"/>
      <c r="F30" s="7"/>
    </row>
    <row r="31" spans="1:6" x14ac:dyDescent="0.25">
      <c r="A31" s="16"/>
      <c r="B31" s="16"/>
      <c r="C31" s="16"/>
      <c r="D31" s="7"/>
      <c r="E31" s="7"/>
      <c r="F31" s="7"/>
    </row>
    <row r="32" spans="1:6" x14ac:dyDescent="0.25">
      <c r="A32" s="6"/>
      <c r="B32" s="14"/>
      <c r="C32" s="10"/>
      <c r="D32" s="99"/>
      <c r="E32" s="99"/>
      <c r="F32" s="99"/>
    </row>
    <row r="33" spans="1:6" x14ac:dyDescent="0.25">
      <c r="A33" s="6"/>
      <c r="B33" s="14"/>
      <c r="C33" s="10"/>
      <c r="D33" s="99"/>
      <c r="E33" s="99"/>
      <c r="F33" s="99"/>
    </row>
    <row r="34" spans="1:6" x14ac:dyDescent="0.25">
      <c r="A34" s="6"/>
      <c r="B34" s="14"/>
      <c r="C34" s="10"/>
      <c r="D34" s="99"/>
      <c r="E34" s="99"/>
      <c r="F34" s="99"/>
    </row>
    <row r="35" spans="1:6" s="1" customFormat="1" x14ac:dyDescent="0.25">
      <c r="A35" s="8"/>
      <c r="B35" s="13"/>
      <c r="C35" s="13"/>
      <c r="D35" s="5"/>
      <c r="E35" s="5"/>
      <c r="F35" s="5"/>
    </row>
    <row r="36" spans="1:6" x14ac:dyDescent="0.25">
      <c r="A36" s="6"/>
      <c r="B36" s="14"/>
      <c r="C36" s="14"/>
      <c r="D36" s="7"/>
      <c r="E36" s="7"/>
      <c r="F36" s="7"/>
    </row>
    <row r="37" spans="1:6" x14ac:dyDescent="0.25">
      <c r="A37" s="6"/>
      <c r="B37" s="13"/>
      <c r="C37" s="13"/>
      <c r="D37" s="7"/>
      <c r="E37" s="7"/>
      <c r="F37" s="7"/>
    </row>
    <row r="38" spans="1:6" x14ac:dyDescent="0.25">
      <c r="A38" s="6"/>
      <c r="B38" s="14"/>
      <c r="C38" s="14"/>
      <c r="D38" s="7"/>
      <c r="E38" s="7"/>
      <c r="F38" s="7"/>
    </row>
    <row r="39" spans="1:6" x14ac:dyDescent="0.25">
      <c r="A39" s="6"/>
      <c r="B39" s="14"/>
      <c r="C39" s="14"/>
      <c r="D39" s="7"/>
      <c r="E39" s="7"/>
      <c r="F39" s="7"/>
    </row>
    <row r="40" spans="1:6" x14ac:dyDescent="0.25">
      <c r="A40" s="6"/>
      <c r="B40" s="14"/>
      <c r="C40" s="14"/>
      <c r="D40" s="7"/>
      <c r="E40" s="7"/>
      <c r="F40" s="7"/>
    </row>
    <row r="41" spans="1:6" x14ac:dyDescent="0.25">
      <c r="A41" s="6"/>
      <c r="B41" s="14"/>
      <c r="C41" s="14"/>
      <c r="D41" s="7"/>
      <c r="E41" s="7"/>
      <c r="F41" s="7"/>
    </row>
    <row r="42" spans="1:6" x14ac:dyDescent="0.25">
      <c r="A42" s="6"/>
      <c r="B42" s="14"/>
      <c r="C42" s="14"/>
      <c r="D42" s="7"/>
      <c r="E42" s="7"/>
      <c r="F42" s="7"/>
    </row>
    <row r="43" spans="1:6" s="1" customFormat="1" x14ac:dyDescent="0.25">
      <c r="A43" s="8"/>
      <c r="B43" s="13"/>
      <c r="C43" s="13"/>
      <c r="D43" s="5"/>
      <c r="E43" s="5"/>
      <c r="F43" s="5"/>
    </row>
    <row r="44" spans="1:6" s="1" customFormat="1" x14ac:dyDescent="0.25">
      <c r="A44" s="8"/>
      <c r="B44" s="13"/>
      <c r="C44" s="13"/>
      <c r="D44" s="5"/>
      <c r="E44" s="5"/>
      <c r="F44" s="5"/>
    </row>
    <row r="45" spans="1:6" x14ac:dyDescent="0.25">
      <c r="A45" s="6"/>
      <c r="B45" s="13"/>
      <c r="C45" s="13"/>
      <c r="D45" s="7"/>
      <c r="E45" s="7"/>
      <c r="F45" s="7"/>
    </row>
    <row r="46" spans="1:6" x14ac:dyDescent="0.25">
      <c r="A46" s="6"/>
      <c r="B46" s="14"/>
      <c r="C46" s="14"/>
      <c r="D46" s="7"/>
      <c r="E46" s="7"/>
      <c r="F46" s="7"/>
    </row>
    <row r="47" spans="1:6" x14ac:dyDescent="0.25">
      <c r="A47" s="6"/>
      <c r="B47" s="14"/>
      <c r="C47" s="14"/>
      <c r="D47" s="7"/>
      <c r="E47" s="7"/>
      <c r="F47" s="7"/>
    </row>
    <row r="48" spans="1:6" s="1" customFormat="1" x14ac:dyDescent="0.25">
      <c r="A48" s="8"/>
      <c r="B48" s="13"/>
      <c r="C48" s="13"/>
      <c r="D48" s="5"/>
      <c r="E48" s="5"/>
      <c r="F48" s="5"/>
    </row>
    <row r="49" spans="1:6" s="1" customFormat="1" x14ac:dyDescent="0.25">
      <c r="A49" s="8"/>
      <c r="B49" s="13"/>
      <c r="C49" s="13"/>
      <c r="D49" s="5"/>
      <c r="E49" s="5"/>
      <c r="F49" s="5"/>
    </row>
    <row r="50" spans="1:6" x14ac:dyDescent="0.25">
      <c r="A50" s="6"/>
      <c r="B50" s="13"/>
      <c r="C50" s="13"/>
      <c r="D50" s="7"/>
      <c r="E50" s="7"/>
      <c r="F50" s="7"/>
    </row>
    <row r="51" spans="1:6" x14ac:dyDescent="0.25">
      <c r="A51" s="6"/>
      <c r="B51" s="14"/>
      <c r="C51" s="14"/>
      <c r="D51" s="7"/>
      <c r="E51" s="7"/>
      <c r="F51" s="7"/>
    </row>
    <row r="52" spans="1:6" x14ac:dyDescent="0.25">
      <c r="A52" s="6"/>
      <c r="B52" s="14"/>
      <c r="C52" s="14"/>
      <c r="D52" s="7"/>
      <c r="E52" s="7"/>
      <c r="F52" s="7"/>
    </row>
    <row r="53" spans="1:6" x14ac:dyDescent="0.25">
      <c r="A53" s="6"/>
      <c r="B53" s="13"/>
      <c r="C53" s="13"/>
      <c r="D53" s="7"/>
      <c r="E53" s="7"/>
      <c r="F53" s="7"/>
    </row>
    <row r="54" spans="1:6" x14ac:dyDescent="0.25">
      <c r="A54" s="6"/>
      <c r="B54" s="14"/>
      <c r="C54" s="14"/>
      <c r="D54" s="7"/>
      <c r="E54" s="7"/>
      <c r="F54" s="7"/>
    </row>
    <row r="55" spans="1:6" x14ac:dyDescent="0.25">
      <c r="A55" s="6"/>
      <c r="B55" s="14"/>
      <c r="C55" s="14"/>
      <c r="D55" s="7"/>
      <c r="E55" s="7"/>
      <c r="F55" s="7"/>
    </row>
    <row r="56" spans="1:6" s="1" customFormat="1" x14ac:dyDescent="0.25">
      <c r="A56" s="8"/>
      <c r="B56" s="13"/>
      <c r="C56" s="13"/>
      <c r="D56" s="5"/>
      <c r="E56" s="5"/>
      <c r="F56" s="5"/>
    </row>
    <row r="57" spans="1:6" s="1" customFormat="1" x14ac:dyDescent="0.25">
      <c r="A57" s="8"/>
      <c r="B57" s="13"/>
      <c r="C57" s="13"/>
      <c r="D57" s="5"/>
      <c r="E57" s="5"/>
      <c r="F57" s="5"/>
    </row>
    <row r="58" spans="1:6" x14ac:dyDescent="0.25">
      <c r="A58" s="6"/>
      <c r="B58" s="14"/>
      <c r="C58" s="14"/>
      <c r="D58" s="7"/>
      <c r="E58" s="7"/>
      <c r="F58" s="7"/>
    </row>
    <row r="59" spans="1:6" x14ac:dyDescent="0.25">
      <c r="A59" s="6"/>
      <c r="B59" s="13"/>
      <c r="C59" s="13"/>
      <c r="D59" s="5"/>
      <c r="E59" s="5"/>
      <c r="F59" s="5"/>
    </row>
    <row r="60" spans="1:6" x14ac:dyDescent="0.25">
      <c r="A60" s="6"/>
      <c r="B60" s="13"/>
      <c r="C60" s="13"/>
      <c r="D60" s="97"/>
      <c r="E60" s="97"/>
      <c r="F60" s="97"/>
    </row>
    <row r="61" spans="1:6" x14ac:dyDescent="0.25">
      <c r="A61" s="6"/>
      <c r="B61" s="13"/>
      <c r="C61" s="13"/>
      <c r="D61" s="5"/>
      <c r="E61" s="5"/>
      <c r="F61" s="5"/>
    </row>
    <row r="62" spans="1:6" x14ac:dyDescent="0.25">
      <c r="A62" s="6"/>
      <c r="B62" s="13"/>
      <c r="C62" s="13"/>
      <c r="D62" s="97"/>
      <c r="E62" s="97"/>
      <c r="F62" s="97"/>
    </row>
    <row r="63" spans="1:6" x14ac:dyDescent="0.25">
      <c r="A63" s="6"/>
      <c r="B63" s="13"/>
      <c r="C63" s="13"/>
      <c r="D63" s="97"/>
      <c r="E63" s="97"/>
      <c r="F63" s="97"/>
    </row>
    <row r="64" spans="1:6" x14ac:dyDescent="0.25">
      <c r="D64" s="3"/>
      <c r="E64" s="3"/>
      <c r="F64" s="3"/>
    </row>
    <row r="65" spans="1:6" x14ac:dyDescent="0.25">
      <c r="D65" s="3"/>
      <c r="E65" s="3"/>
      <c r="F65" s="3"/>
    </row>
    <row r="66" spans="1:6" x14ac:dyDescent="0.25">
      <c r="B66" s="6"/>
      <c r="C66" s="6"/>
      <c r="D66" s="7"/>
      <c r="E66" s="7"/>
      <c r="F66" s="7"/>
    </row>
    <row r="67" spans="1:6" x14ac:dyDescent="0.25">
      <c r="B67" s="6"/>
      <c r="C67" s="6"/>
      <c r="D67" s="5"/>
      <c r="E67" s="5"/>
      <c r="F67" s="5"/>
    </row>
    <row r="68" spans="1:6" x14ac:dyDescent="0.25">
      <c r="B68" s="6"/>
      <c r="C68" s="6"/>
      <c r="D68" s="7"/>
      <c r="E68" s="7"/>
      <c r="F68" s="7"/>
    </row>
    <row r="69" spans="1:6" x14ac:dyDescent="0.25">
      <c r="B69" s="8"/>
      <c r="C69" s="8"/>
      <c r="D69" s="5"/>
      <c r="E69" s="5"/>
      <c r="F69" s="5"/>
    </row>
    <row r="70" spans="1:6" x14ac:dyDescent="0.25">
      <c r="B70" s="8"/>
      <c r="C70" s="8"/>
      <c r="D70" s="5"/>
      <c r="E70" s="5"/>
      <c r="F70" s="5"/>
    </row>
    <row r="71" spans="1:6" x14ac:dyDescent="0.25">
      <c r="B71" s="8"/>
      <c r="C71" s="8"/>
      <c r="D71" s="5"/>
      <c r="E71" s="5"/>
      <c r="F71" s="5"/>
    </row>
    <row r="72" spans="1:6" x14ac:dyDescent="0.25">
      <c r="A72" s="2" t="s">
        <v>0</v>
      </c>
      <c r="B72" s="8"/>
      <c r="C72" s="8"/>
      <c r="D72" s="5"/>
      <c r="E72" s="5"/>
      <c r="F72" s="5"/>
    </row>
    <row r="73" spans="1:6" x14ac:dyDescent="0.25">
      <c r="B73" s="8"/>
      <c r="C73" s="8"/>
      <c r="D73" s="5"/>
      <c r="E73" s="5"/>
      <c r="F73" s="5"/>
    </row>
    <row r="74" spans="1:6" x14ac:dyDescent="0.25">
      <c r="B74" s="6"/>
      <c r="C74" s="6"/>
      <c r="D74" s="9"/>
      <c r="E74" s="9"/>
      <c r="F74" s="9"/>
    </row>
    <row r="75" spans="1:6" x14ac:dyDescent="0.25">
      <c r="F75" s="3"/>
    </row>
  </sheetData>
  <mergeCells count="25">
    <mergeCell ref="A1:F2"/>
    <mergeCell ref="A7:F7"/>
    <mergeCell ref="A3:F3"/>
    <mergeCell ref="A24:F24"/>
    <mergeCell ref="A5:F5"/>
    <mergeCell ref="D62:F62"/>
    <mergeCell ref="D63:F63"/>
    <mergeCell ref="D60:F60"/>
    <mergeCell ref="B28:C28"/>
    <mergeCell ref="B30:C30"/>
    <mergeCell ref="D32:F32"/>
    <mergeCell ref="D33:F33"/>
    <mergeCell ref="D34:F34"/>
    <mergeCell ref="A27:F27"/>
    <mergeCell ref="C8:F8"/>
    <mergeCell ref="C9:F9"/>
    <mergeCell ref="C12:F12"/>
    <mergeCell ref="C13:F13"/>
    <mergeCell ref="C11:F11"/>
    <mergeCell ref="C16:F16"/>
    <mergeCell ref="A22:F22"/>
    <mergeCell ref="C17:D17"/>
    <mergeCell ref="C18:F18"/>
    <mergeCell ref="C20:F20"/>
    <mergeCell ref="A25:F25"/>
  </mergeCell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tabSelected="1" workbookViewId="0">
      <selection activeCell="D31" sqref="D31:F31"/>
    </sheetView>
  </sheetViews>
  <sheetFormatPr defaultRowHeight="15.75" x14ac:dyDescent="0.25"/>
  <cols>
    <col min="1" max="1" width="4" style="39" customWidth="1"/>
    <col min="2" max="2" width="24.5703125" style="39" customWidth="1"/>
    <col min="3" max="3" width="33.5703125" style="39" customWidth="1"/>
    <col min="4" max="4" width="13.7109375" style="4" customWidth="1"/>
    <col min="5" max="5" width="1.85546875" style="4" customWidth="1"/>
    <col min="6" max="6" width="11.85546875" style="4" customWidth="1"/>
    <col min="7" max="7" width="10.5703125" style="4" customWidth="1"/>
    <col min="8" max="16384" width="9.140625" style="4"/>
  </cols>
  <sheetData>
    <row r="1" spans="1:6" x14ac:dyDescent="0.25">
      <c r="A1" s="105" t="s">
        <v>31</v>
      </c>
      <c r="B1" s="105"/>
      <c r="C1" s="105"/>
      <c r="D1" s="105"/>
      <c r="E1" s="105"/>
      <c r="F1" s="105"/>
    </row>
    <row r="2" spans="1:6" ht="12.75" customHeight="1" x14ac:dyDescent="0.25">
      <c r="A2" s="105"/>
      <c r="B2" s="105"/>
      <c r="C2" s="105"/>
      <c r="D2" s="105"/>
      <c r="E2" s="105"/>
      <c r="F2" s="105"/>
    </row>
    <row r="3" spans="1:6" ht="10.5" customHeight="1" x14ac:dyDescent="0.25">
      <c r="A3" s="36"/>
      <c r="B3" s="36"/>
      <c r="C3" s="36"/>
      <c r="D3" s="36"/>
      <c r="E3" s="36"/>
      <c r="F3" s="36"/>
    </row>
    <row r="4" spans="1:6" ht="70.5" customHeight="1" x14ac:dyDescent="0.25">
      <c r="A4" s="103" t="s">
        <v>46</v>
      </c>
      <c r="B4" s="103"/>
      <c r="C4" s="103"/>
      <c r="D4" s="103"/>
      <c r="E4" s="103"/>
      <c r="F4" s="103"/>
    </row>
    <row r="5" spans="1:6" x14ac:dyDescent="0.25">
      <c r="A5" s="37"/>
      <c r="B5" s="37"/>
      <c r="C5" s="37"/>
      <c r="D5" s="37"/>
      <c r="E5" s="37"/>
      <c r="F5" s="37"/>
    </row>
    <row r="6" spans="1:6" x14ac:dyDescent="0.25">
      <c r="A6" s="38"/>
      <c r="B6" s="45" t="s">
        <v>18</v>
      </c>
      <c r="C6" s="45"/>
      <c r="D6" s="46" t="s">
        <v>19</v>
      </c>
      <c r="E6" s="46"/>
      <c r="F6" s="46" t="s">
        <v>20</v>
      </c>
    </row>
    <row r="7" spans="1:6" x14ac:dyDescent="0.25">
      <c r="A7" s="48"/>
      <c r="B7" s="48" t="s">
        <v>48</v>
      </c>
      <c r="C7" s="8"/>
      <c r="D7" s="7">
        <f>Tételek!H8</f>
        <v>0</v>
      </c>
      <c r="E7" s="7"/>
      <c r="F7" s="7">
        <f>Tételek!I8</f>
        <v>0</v>
      </c>
    </row>
    <row r="8" spans="1:6" x14ac:dyDescent="0.25">
      <c r="A8" s="47"/>
      <c r="B8" s="47" t="s">
        <v>56</v>
      </c>
      <c r="C8" s="8"/>
      <c r="D8" s="7">
        <f>Tételek!H23</f>
        <v>0</v>
      </c>
      <c r="E8" s="7"/>
      <c r="F8" s="7">
        <f>Tételek!I23</f>
        <v>0</v>
      </c>
    </row>
    <row r="9" spans="1:6" x14ac:dyDescent="0.25">
      <c r="A9" s="79"/>
      <c r="B9" s="79" t="s">
        <v>13</v>
      </c>
      <c r="C9" s="8"/>
      <c r="D9" s="7">
        <f>Tételek!H42</f>
        <v>0</v>
      </c>
      <c r="E9" s="7"/>
      <c r="F9" s="7">
        <f>Tételek!I42</f>
        <v>0</v>
      </c>
    </row>
    <row r="10" spans="1:6" x14ac:dyDescent="0.25">
      <c r="A10" s="79"/>
      <c r="B10" s="79" t="s">
        <v>86</v>
      </c>
      <c r="C10" s="8"/>
      <c r="D10" s="7">
        <f>Tételek!H59</f>
        <v>0</v>
      </c>
      <c r="E10" s="7"/>
      <c r="F10" s="7">
        <f>Tételek!I59</f>
        <v>0</v>
      </c>
    </row>
    <row r="11" spans="1:6" x14ac:dyDescent="0.25">
      <c r="A11" s="79"/>
      <c r="B11" s="79" t="s">
        <v>97</v>
      </c>
      <c r="C11" s="8"/>
      <c r="D11" s="7">
        <f>Tételek!H80</f>
        <v>0</v>
      </c>
      <c r="E11" s="7"/>
      <c r="F11" s="7">
        <f>Tételek!I80</f>
        <v>0</v>
      </c>
    </row>
    <row r="12" spans="1:6" x14ac:dyDescent="0.25">
      <c r="A12" s="79"/>
      <c r="B12" s="79" t="s">
        <v>128</v>
      </c>
      <c r="C12" s="8"/>
      <c r="D12" s="7">
        <f>Tételek!H92</f>
        <v>0</v>
      </c>
      <c r="E12" s="7"/>
      <c r="F12" s="7">
        <f>Tételek!I92</f>
        <v>0</v>
      </c>
    </row>
    <row r="13" spans="1:6" x14ac:dyDescent="0.25">
      <c r="A13" s="79"/>
      <c r="B13" s="79" t="s">
        <v>16</v>
      </c>
      <c r="C13" s="8"/>
      <c r="D13" s="7">
        <f>Tételek!H110</f>
        <v>0</v>
      </c>
      <c r="E13" s="7"/>
      <c r="F13" s="7">
        <f>Tételek!I110</f>
        <v>0</v>
      </c>
    </row>
    <row r="14" spans="1:6" x14ac:dyDescent="0.25">
      <c r="A14" s="79"/>
      <c r="B14" s="79" t="s">
        <v>165</v>
      </c>
      <c r="C14" s="8"/>
      <c r="D14" s="7">
        <f>Tételek!H127</f>
        <v>0</v>
      </c>
      <c r="E14" s="7"/>
      <c r="F14" s="7">
        <f>Tételek!I127</f>
        <v>0</v>
      </c>
    </row>
    <row r="15" spans="1:6" x14ac:dyDescent="0.25">
      <c r="A15" s="79"/>
      <c r="B15" s="79" t="s">
        <v>187</v>
      </c>
      <c r="C15" s="8"/>
      <c r="D15" s="7">
        <f>Tételek!H144</f>
        <v>0</v>
      </c>
      <c r="E15" s="7"/>
      <c r="F15" s="7">
        <f>Tételek!I144</f>
        <v>0</v>
      </c>
    </row>
    <row r="16" spans="1:6" x14ac:dyDescent="0.25">
      <c r="A16" s="79"/>
      <c r="B16" s="79" t="s">
        <v>212</v>
      </c>
      <c r="C16" s="8"/>
      <c r="D16" s="7">
        <f>Tételek!H150</f>
        <v>0</v>
      </c>
      <c r="E16" s="7"/>
      <c r="F16" s="7">
        <f>Tételek!I150</f>
        <v>0</v>
      </c>
    </row>
    <row r="17" spans="1:6" x14ac:dyDescent="0.25">
      <c r="A17" s="79"/>
      <c r="B17" s="79" t="s">
        <v>217</v>
      </c>
      <c r="C17" s="8"/>
      <c r="D17" s="7">
        <f>Tételek!H159</f>
        <v>0</v>
      </c>
      <c r="E17" s="7"/>
      <c r="F17" s="7">
        <f>Tételek!I159</f>
        <v>0</v>
      </c>
    </row>
    <row r="18" spans="1:6" x14ac:dyDescent="0.25">
      <c r="A18" s="79"/>
      <c r="B18" s="79" t="s">
        <v>230</v>
      </c>
      <c r="C18" s="8"/>
      <c r="D18" s="7">
        <f>Tételek!H171</f>
        <v>0</v>
      </c>
      <c r="E18" s="7"/>
      <c r="F18" s="7">
        <f>Tételek!I171</f>
        <v>0</v>
      </c>
    </row>
    <row r="19" spans="1:6" x14ac:dyDescent="0.25">
      <c r="A19" s="79"/>
      <c r="B19" s="79" t="s">
        <v>248</v>
      </c>
      <c r="C19" s="8"/>
      <c r="D19" s="7">
        <f>Tételek!H207</f>
        <v>0</v>
      </c>
      <c r="E19" s="7"/>
      <c r="F19" s="7">
        <f>Tételek!I207</f>
        <v>0</v>
      </c>
    </row>
    <row r="20" spans="1:6" x14ac:dyDescent="0.25">
      <c r="A20" s="79"/>
      <c r="B20" s="79" t="s">
        <v>291</v>
      </c>
      <c r="C20" s="8"/>
      <c r="D20" s="7">
        <f>Tételek!H225</f>
        <v>0</v>
      </c>
      <c r="E20" s="7"/>
      <c r="F20" s="7">
        <f>Tételek!I225</f>
        <v>0</v>
      </c>
    </row>
    <row r="21" spans="1:6" x14ac:dyDescent="0.25">
      <c r="A21" s="79"/>
      <c r="B21" s="79" t="s">
        <v>313</v>
      </c>
      <c r="C21" s="8"/>
      <c r="D21" s="7">
        <f>Tételek!H302</f>
        <v>0</v>
      </c>
      <c r="E21" s="7"/>
      <c r="F21" s="7">
        <f>Tételek!I302</f>
        <v>0</v>
      </c>
    </row>
    <row r="22" spans="1:6" x14ac:dyDescent="0.25">
      <c r="A22" s="79"/>
      <c r="B22" s="79" t="s">
        <v>375</v>
      </c>
      <c r="C22" s="8"/>
      <c r="D22" s="7">
        <f>Tételek!H314</f>
        <v>0</v>
      </c>
      <c r="E22" s="7"/>
      <c r="F22" s="7">
        <f>Tételek!I314</f>
        <v>0</v>
      </c>
    </row>
    <row r="23" spans="1:6" x14ac:dyDescent="0.25">
      <c r="A23" s="79"/>
      <c r="B23" s="79" t="s">
        <v>386</v>
      </c>
      <c r="C23" s="8"/>
      <c r="D23" s="7">
        <f>Tételek!H324</f>
        <v>0</v>
      </c>
      <c r="E23" s="7"/>
      <c r="F23" s="7">
        <f>Tételek!I324</f>
        <v>0</v>
      </c>
    </row>
    <row r="24" spans="1:6" x14ac:dyDescent="0.25">
      <c r="A24" s="79"/>
      <c r="B24" s="79" t="s">
        <v>464</v>
      </c>
      <c r="C24" s="8"/>
      <c r="D24" s="7">
        <f>Tételek!H344</f>
        <v>0</v>
      </c>
      <c r="E24" s="7"/>
      <c r="F24" s="7">
        <f>Tételek!I344</f>
        <v>0</v>
      </c>
    </row>
    <row r="25" spans="1:6" x14ac:dyDescent="0.25">
      <c r="A25" s="79"/>
      <c r="B25" s="79" t="s">
        <v>430</v>
      </c>
      <c r="C25" s="8"/>
      <c r="D25" s="7">
        <f>Tételek!H351</f>
        <v>0</v>
      </c>
      <c r="E25" s="7"/>
      <c r="F25" s="7">
        <f>Tételek!I351</f>
        <v>0</v>
      </c>
    </row>
    <row r="26" spans="1:6" x14ac:dyDescent="0.25">
      <c r="A26" s="79"/>
      <c r="B26" s="79" t="s">
        <v>435</v>
      </c>
      <c r="C26" s="8"/>
      <c r="D26" s="7">
        <f>Tételek!H356</f>
        <v>0</v>
      </c>
      <c r="E26" s="7"/>
      <c r="F26" s="7">
        <f>Tételek!I356</f>
        <v>0</v>
      </c>
    </row>
    <row r="27" spans="1:6" x14ac:dyDescent="0.25">
      <c r="A27" s="79"/>
      <c r="B27" s="79" t="s">
        <v>439</v>
      </c>
      <c r="C27" s="8"/>
      <c r="D27" s="7">
        <f>Tételek!H367</f>
        <v>0</v>
      </c>
      <c r="E27" s="7"/>
      <c r="F27" s="7">
        <f>Tételek!I367</f>
        <v>0</v>
      </c>
    </row>
    <row r="28" spans="1:6" x14ac:dyDescent="0.25">
      <c r="A28" s="79"/>
      <c r="B28" s="79" t="s">
        <v>452</v>
      </c>
      <c r="C28" s="8"/>
      <c r="D28" s="7">
        <f>Tételek!H374</f>
        <v>0</v>
      </c>
      <c r="E28" s="7"/>
      <c r="F28" s="7">
        <f>Tételek!I374</f>
        <v>0</v>
      </c>
    </row>
    <row r="29" spans="1:6" ht="16.5" thickBot="1" x14ac:dyDescent="0.3">
      <c r="A29" s="47"/>
      <c r="B29" s="47" t="s">
        <v>460</v>
      </c>
      <c r="C29" s="8"/>
      <c r="D29" s="7">
        <f>Tételek!H379</f>
        <v>0</v>
      </c>
      <c r="E29" s="7"/>
      <c r="F29" s="7">
        <f>Tételek!I379</f>
        <v>0</v>
      </c>
    </row>
    <row r="30" spans="1:6" s="1" customFormat="1" ht="16.5" thickTop="1" x14ac:dyDescent="0.25">
      <c r="A30" s="8"/>
      <c r="B30" s="106" t="s">
        <v>24</v>
      </c>
      <c r="C30" s="106"/>
      <c r="D30" s="5">
        <f>SUM(D7:D29)</f>
        <v>0</v>
      </c>
      <c r="E30" s="5"/>
      <c r="F30" s="5">
        <f>SUM(F7:F29)</f>
        <v>0</v>
      </c>
    </row>
    <row r="31" spans="1:6" s="1" customFormat="1" x14ac:dyDescent="0.25">
      <c r="A31" s="8"/>
      <c r="B31" s="104" t="s">
        <v>21</v>
      </c>
      <c r="C31" s="104"/>
      <c r="D31" s="97"/>
      <c r="E31" s="97"/>
      <c r="F31" s="97"/>
    </row>
    <row r="32" spans="1:6" x14ac:dyDescent="0.25">
      <c r="A32" s="38"/>
      <c r="B32" s="13"/>
      <c r="C32" s="44" t="s">
        <v>22</v>
      </c>
      <c r="D32" s="99"/>
      <c r="E32" s="99"/>
      <c r="F32" s="99"/>
    </row>
    <row r="33" spans="1:6" x14ac:dyDescent="0.25">
      <c r="A33" s="38"/>
      <c r="B33" s="14"/>
      <c r="C33" s="44" t="s">
        <v>23</v>
      </c>
      <c r="D33" s="99"/>
      <c r="E33" s="99"/>
      <c r="F33" s="99"/>
    </row>
  </sheetData>
  <mergeCells count="7">
    <mergeCell ref="B31:C31"/>
    <mergeCell ref="D31:F31"/>
    <mergeCell ref="D32:F32"/>
    <mergeCell ref="D33:F33"/>
    <mergeCell ref="A1:F2"/>
    <mergeCell ref="A4:F4"/>
    <mergeCell ref="B30:C30"/>
  </mergeCells>
  <pageMargins left="0.7" right="0.7" top="0.75" bottom="0.75" header="0.3" footer="0.3"/>
  <pageSetup paperSize="9" scale="9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79"/>
  <sheetViews>
    <sheetView topLeftCell="A364" zoomScale="85" zoomScaleNormal="85" workbookViewId="0">
      <selection activeCell="L13" sqref="L13"/>
    </sheetView>
  </sheetViews>
  <sheetFormatPr defaultRowHeight="15" x14ac:dyDescent="0.25"/>
  <cols>
    <col min="1" max="1" width="4.28515625" style="19" bestFit="1" customWidth="1"/>
    <col min="2" max="2" width="30.7109375" style="19" bestFit="1" customWidth="1"/>
    <col min="3" max="3" width="56" style="19" customWidth="1"/>
    <col min="4" max="4" width="7.5703125" style="19" customWidth="1"/>
    <col min="5" max="5" width="7.140625" style="19" bestFit="1" customWidth="1"/>
    <col min="6" max="6" width="9.42578125" style="19" customWidth="1"/>
    <col min="7" max="7" width="9.28515625" style="19" customWidth="1"/>
    <col min="8" max="9" width="11.28515625" style="19" bestFit="1" customWidth="1"/>
    <col min="10" max="10" width="1.42578125" style="19" customWidth="1"/>
    <col min="11" max="16384" width="9.140625" style="19"/>
  </cols>
  <sheetData>
    <row r="1" spans="1:9" ht="18.75" x14ac:dyDescent="0.3">
      <c r="A1" s="95" t="s">
        <v>47</v>
      </c>
      <c r="B1" s="95"/>
      <c r="C1" s="95"/>
      <c r="D1" s="95"/>
      <c r="E1" s="95"/>
      <c r="F1" s="95"/>
      <c r="G1" s="95"/>
      <c r="H1" s="95"/>
      <c r="I1" s="95"/>
    </row>
    <row r="3" spans="1:9" ht="25.5" x14ac:dyDescent="0.25">
      <c r="A3" s="64" t="s">
        <v>1</v>
      </c>
      <c r="B3" s="17" t="s">
        <v>2</v>
      </c>
      <c r="C3" s="17" t="s">
        <v>3</v>
      </c>
      <c r="D3" s="18" t="s">
        <v>4</v>
      </c>
      <c r="E3" s="17" t="s">
        <v>5</v>
      </c>
      <c r="F3" s="18" t="s">
        <v>6</v>
      </c>
      <c r="G3" s="18" t="s">
        <v>7</v>
      </c>
      <c r="H3" s="18" t="s">
        <v>8</v>
      </c>
      <c r="I3" s="65" t="s">
        <v>9</v>
      </c>
    </row>
    <row r="4" spans="1:9" ht="15.75" x14ac:dyDescent="0.25">
      <c r="A4" s="110" t="s">
        <v>48</v>
      </c>
      <c r="B4" s="110"/>
      <c r="C4" s="110"/>
      <c r="D4" s="110"/>
      <c r="E4" s="110"/>
      <c r="F4" s="110"/>
      <c r="G4" s="110"/>
      <c r="H4" s="110"/>
      <c r="I4" s="110"/>
    </row>
    <row r="5" spans="1:9" s="25" customFormat="1" ht="63.75" x14ac:dyDescent="0.25">
      <c r="A5" s="20">
        <v>1</v>
      </c>
      <c r="B5" s="21" t="s">
        <v>49</v>
      </c>
      <c r="C5" s="22" t="s">
        <v>50</v>
      </c>
      <c r="D5" s="23">
        <v>1</v>
      </c>
      <c r="E5" s="21" t="s">
        <v>10</v>
      </c>
      <c r="F5" s="23"/>
      <c r="G5" s="23"/>
      <c r="H5" s="24">
        <f>D5*F5</f>
        <v>0</v>
      </c>
      <c r="I5" s="32">
        <f>D5*G5</f>
        <v>0</v>
      </c>
    </row>
    <row r="6" spans="1:9" s="25" customFormat="1" ht="51" x14ac:dyDescent="0.25">
      <c r="A6" s="20">
        <v>2</v>
      </c>
      <c r="B6" s="21" t="s">
        <v>51</v>
      </c>
      <c r="C6" s="22" t="s">
        <v>52</v>
      </c>
      <c r="D6" s="23">
        <v>18</v>
      </c>
      <c r="E6" s="21" t="s">
        <v>10</v>
      </c>
      <c r="F6" s="23"/>
      <c r="G6" s="23"/>
      <c r="H6" s="24">
        <f t="shared" ref="H6:H7" si="0">D6*F6</f>
        <v>0</v>
      </c>
      <c r="I6" s="32">
        <f t="shared" ref="I6:I7" si="1">D6*G6</f>
        <v>0</v>
      </c>
    </row>
    <row r="7" spans="1:9" s="25" customFormat="1" ht="25.5" x14ac:dyDescent="0.25">
      <c r="A7" s="20">
        <v>3</v>
      </c>
      <c r="B7" s="21" t="s">
        <v>53</v>
      </c>
      <c r="C7" s="22" t="s">
        <v>54</v>
      </c>
      <c r="D7" s="23">
        <v>3</v>
      </c>
      <c r="E7" s="21" t="s">
        <v>11</v>
      </c>
      <c r="F7" s="23"/>
      <c r="G7" s="23"/>
      <c r="H7" s="24">
        <f t="shared" si="0"/>
        <v>0</v>
      </c>
      <c r="I7" s="32">
        <f t="shared" si="1"/>
        <v>0</v>
      </c>
    </row>
    <row r="8" spans="1:9" x14ac:dyDescent="0.25">
      <c r="A8" s="53"/>
      <c r="B8" s="59"/>
      <c r="C8" s="60" t="s">
        <v>55</v>
      </c>
      <c r="D8" s="59"/>
      <c r="E8" s="59"/>
      <c r="F8" s="59"/>
      <c r="G8" s="61" t="s">
        <v>33</v>
      </c>
      <c r="H8" s="62">
        <f>SUM(H5:H7)</f>
        <v>0</v>
      </c>
      <c r="I8" s="63">
        <f>SUM(I5:I7)</f>
        <v>0</v>
      </c>
    </row>
    <row r="9" spans="1:9" x14ac:dyDescent="0.25">
      <c r="A9" s="54"/>
      <c r="B9" s="49"/>
      <c r="C9" s="50"/>
      <c r="D9" s="51"/>
      <c r="E9" s="49"/>
      <c r="F9" s="51"/>
      <c r="G9" s="51"/>
      <c r="H9" s="52"/>
      <c r="I9" s="52"/>
    </row>
    <row r="10" spans="1:9" x14ac:dyDescent="0.25">
      <c r="A10" s="54"/>
      <c r="B10" s="49"/>
      <c r="C10" s="50"/>
      <c r="D10" s="51"/>
      <c r="E10" s="49"/>
      <c r="F10" s="51"/>
      <c r="G10" s="51"/>
      <c r="H10" s="52"/>
      <c r="I10" s="52"/>
    </row>
    <row r="11" spans="1:9" ht="15.75" x14ac:dyDescent="0.25">
      <c r="A11" s="111" t="s">
        <v>56</v>
      </c>
      <c r="B11" s="112"/>
      <c r="C11" s="112"/>
      <c r="D11" s="112"/>
      <c r="E11" s="112"/>
      <c r="F11" s="112"/>
      <c r="G11" s="112"/>
      <c r="H11" s="112"/>
      <c r="I11" s="113"/>
    </row>
    <row r="12" spans="1:9" ht="38.25" x14ac:dyDescent="0.25">
      <c r="A12" s="26">
        <v>1</v>
      </c>
      <c r="B12" s="69" t="s">
        <v>57</v>
      </c>
      <c r="C12" s="69" t="s">
        <v>58</v>
      </c>
      <c r="D12" s="69">
        <v>7.4</v>
      </c>
      <c r="E12" s="69" t="s">
        <v>42</v>
      </c>
      <c r="F12" s="69"/>
      <c r="G12" s="69"/>
      <c r="H12" s="69">
        <f>D12*F12</f>
        <v>0</v>
      </c>
      <c r="I12" s="80">
        <f>D12*G12</f>
        <v>0</v>
      </c>
    </row>
    <row r="13" spans="1:9" ht="38.25" x14ac:dyDescent="0.25">
      <c r="A13" s="20">
        <v>2</v>
      </c>
      <c r="B13" s="66" t="s">
        <v>59</v>
      </c>
      <c r="C13" s="66" t="s">
        <v>60</v>
      </c>
      <c r="D13" s="66">
        <v>7.7</v>
      </c>
      <c r="E13" s="66" t="s">
        <v>42</v>
      </c>
      <c r="F13" s="66"/>
      <c r="G13" s="66"/>
      <c r="H13" s="66">
        <f t="shared" ref="H13:H22" si="2">D13*F13</f>
        <v>0</v>
      </c>
      <c r="I13" s="81">
        <f t="shared" ref="I13:I22" si="3">D13*G13</f>
        <v>0</v>
      </c>
    </row>
    <row r="14" spans="1:9" x14ac:dyDescent="0.25">
      <c r="A14" s="20">
        <v>3</v>
      </c>
      <c r="B14" s="66" t="s">
        <v>61</v>
      </c>
      <c r="C14" s="66" t="s">
        <v>62</v>
      </c>
      <c r="D14" s="66">
        <v>15.3</v>
      </c>
      <c r="E14" s="66" t="s">
        <v>42</v>
      </c>
      <c r="F14" s="66"/>
      <c r="G14" s="66"/>
      <c r="H14" s="66">
        <f t="shared" si="2"/>
        <v>0</v>
      </c>
      <c r="I14" s="81">
        <f t="shared" si="3"/>
        <v>0</v>
      </c>
    </row>
    <row r="15" spans="1:9" x14ac:dyDescent="0.25">
      <c r="A15" s="20">
        <v>4</v>
      </c>
      <c r="B15" s="66" t="s">
        <v>61</v>
      </c>
      <c r="C15" s="66" t="s">
        <v>62</v>
      </c>
      <c r="D15" s="66">
        <v>7</v>
      </c>
      <c r="E15" s="66" t="s">
        <v>42</v>
      </c>
      <c r="F15" s="66"/>
      <c r="G15" s="66"/>
      <c r="H15" s="66">
        <f t="shared" si="2"/>
        <v>0</v>
      </c>
      <c r="I15" s="81">
        <f t="shared" si="3"/>
        <v>0</v>
      </c>
    </row>
    <row r="16" spans="1:9" x14ac:dyDescent="0.25">
      <c r="A16" s="20"/>
      <c r="B16" s="66"/>
      <c r="C16" s="66" t="s">
        <v>45</v>
      </c>
      <c r="D16" s="66"/>
      <c r="E16" s="66"/>
      <c r="F16" s="66"/>
      <c r="G16" s="66"/>
      <c r="H16" s="66">
        <f t="shared" si="2"/>
        <v>0</v>
      </c>
      <c r="I16" s="81">
        <f t="shared" si="3"/>
        <v>0</v>
      </c>
    </row>
    <row r="17" spans="1:9" x14ac:dyDescent="0.25">
      <c r="A17" s="20"/>
      <c r="B17" s="66"/>
      <c r="C17" s="66" t="s">
        <v>63</v>
      </c>
      <c r="D17" s="66"/>
      <c r="E17" s="66"/>
      <c r="F17" s="66"/>
      <c r="G17" s="66"/>
      <c r="H17" s="66">
        <f t="shared" si="2"/>
        <v>0</v>
      </c>
      <c r="I17" s="81">
        <f t="shared" si="3"/>
        <v>0</v>
      </c>
    </row>
    <row r="18" spans="1:9" ht="25.5" x14ac:dyDescent="0.25">
      <c r="A18" s="20">
        <v>5</v>
      </c>
      <c r="B18" s="66" t="s">
        <v>64</v>
      </c>
      <c r="C18" s="66" t="s">
        <v>65</v>
      </c>
      <c r="D18" s="66">
        <v>5</v>
      </c>
      <c r="E18" s="66" t="s">
        <v>10</v>
      </c>
      <c r="F18" s="66"/>
      <c r="G18" s="66"/>
      <c r="H18" s="66">
        <f t="shared" si="2"/>
        <v>0</v>
      </c>
      <c r="I18" s="81">
        <f t="shared" si="3"/>
        <v>0</v>
      </c>
    </row>
    <row r="19" spans="1:9" ht="76.5" x14ac:dyDescent="0.25">
      <c r="A19" s="20">
        <v>6</v>
      </c>
      <c r="B19" s="66" t="s">
        <v>66</v>
      </c>
      <c r="C19" s="66" t="s">
        <v>67</v>
      </c>
      <c r="D19" s="66">
        <v>205</v>
      </c>
      <c r="E19" s="66" t="s">
        <v>42</v>
      </c>
      <c r="F19" s="66"/>
      <c r="G19" s="66"/>
      <c r="H19" s="66">
        <f t="shared" si="2"/>
        <v>0</v>
      </c>
      <c r="I19" s="81">
        <f t="shared" si="3"/>
        <v>0</v>
      </c>
    </row>
    <row r="20" spans="1:9" x14ac:dyDescent="0.25">
      <c r="A20" s="20">
        <v>7</v>
      </c>
      <c r="B20" s="66" t="s">
        <v>61</v>
      </c>
      <c r="C20" s="66" t="s">
        <v>62</v>
      </c>
      <c r="D20" s="66">
        <v>3.09</v>
      </c>
      <c r="E20" s="66" t="s">
        <v>42</v>
      </c>
      <c r="F20" s="66"/>
      <c r="G20" s="66"/>
      <c r="H20" s="66">
        <f t="shared" si="2"/>
        <v>0</v>
      </c>
      <c r="I20" s="81">
        <f t="shared" si="3"/>
        <v>0</v>
      </c>
    </row>
    <row r="21" spans="1:9" x14ac:dyDescent="0.25">
      <c r="A21" s="20"/>
      <c r="B21" s="66"/>
      <c r="C21" s="66" t="s">
        <v>45</v>
      </c>
      <c r="D21" s="66"/>
      <c r="E21" s="66"/>
      <c r="F21" s="66"/>
      <c r="G21" s="66"/>
      <c r="H21" s="66">
        <f t="shared" si="2"/>
        <v>0</v>
      </c>
      <c r="I21" s="81">
        <f t="shared" si="3"/>
        <v>0</v>
      </c>
    </row>
    <row r="22" spans="1:9" x14ac:dyDescent="0.25">
      <c r="A22" s="20"/>
      <c r="B22" s="66"/>
      <c r="C22" s="66" t="s">
        <v>68</v>
      </c>
      <c r="D22" s="66"/>
      <c r="E22" s="66"/>
      <c r="F22" s="66"/>
      <c r="G22" s="66"/>
      <c r="H22" s="115">
        <f t="shared" si="2"/>
        <v>0</v>
      </c>
      <c r="I22" s="116">
        <f t="shared" si="3"/>
        <v>0</v>
      </c>
    </row>
    <row r="23" spans="1:9" x14ac:dyDescent="0.25">
      <c r="A23" s="53"/>
      <c r="B23" s="59"/>
      <c r="C23" s="60" t="s">
        <v>69</v>
      </c>
      <c r="D23" s="59"/>
      <c r="E23" s="59"/>
      <c r="F23" s="59"/>
      <c r="G23" s="61" t="s">
        <v>33</v>
      </c>
      <c r="H23" s="114">
        <f>SUM(H12:H22)</f>
        <v>0</v>
      </c>
      <c r="I23" s="63">
        <f>SUM(I12:I22)</f>
        <v>0</v>
      </c>
    </row>
    <row r="24" spans="1:9" x14ac:dyDescent="0.25">
      <c r="A24" s="55"/>
      <c r="B24" s="55"/>
      <c r="C24" s="56"/>
      <c r="D24" s="55"/>
      <c r="E24" s="55"/>
      <c r="F24" s="55"/>
      <c r="G24" s="57"/>
      <c r="H24" s="58"/>
      <c r="I24" s="58"/>
    </row>
    <row r="25" spans="1:9" x14ac:dyDescent="0.25">
      <c r="A25" s="55"/>
      <c r="B25" s="55"/>
      <c r="C25" s="56"/>
      <c r="D25" s="55"/>
      <c r="E25" s="55"/>
      <c r="F25" s="55"/>
      <c r="G25" s="57"/>
      <c r="H25" s="58"/>
      <c r="I25" s="58"/>
    </row>
    <row r="26" spans="1:9" ht="15.75" x14ac:dyDescent="0.25">
      <c r="A26" s="107" t="s">
        <v>13</v>
      </c>
      <c r="B26" s="108"/>
      <c r="C26" s="108"/>
      <c r="D26" s="108"/>
      <c r="E26" s="108"/>
      <c r="F26" s="108"/>
      <c r="G26" s="108"/>
      <c r="H26" s="108"/>
      <c r="I26" s="109"/>
    </row>
    <row r="27" spans="1:9" ht="25.5" x14ac:dyDescent="0.25">
      <c r="A27" s="67">
        <v>1</v>
      </c>
      <c r="B27" s="68" t="s">
        <v>70</v>
      </c>
      <c r="C27" s="69" t="s">
        <v>71</v>
      </c>
      <c r="D27" s="68">
        <v>14</v>
      </c>
      <c r="E27" s="68" t="s">
        <v>39</v>
      </c>
      <c r="F27" s="68"/>
      <c r="G27" s="68"/>
      <c r="H27" s="68">
        <f>D27*F27</f>
        <v>0</v>
      </c>
      <c r="I27" s="70">
        <f>D27*G27</f>
        <v>0</v>
      </c>
    </row>
    <row r="28" spans="1:9" ht="38.25" x14ac:dyDescent="0.25">
      <c r="A28" s="71">
        <v>2</v>
      </c>
      <c r="B28" s="72" t="s">
        <v>72</v>
      </c>
      <c r="C28" s="66" t="s">
        <v>73</v>
      </c>
      <c r="D28" s="72">
        <v>18</v>
      </c>
      <c r="E28" s="72" t="s">
        <v>39</v>
      </c>
      <c r="F28" s="72"/>
      <c r="G28" s="72"/>
      <c r="H28" s="72">
        <f t="shared" ref="H28:H41" si="4">D28*F28</f>
        <v>0</v>
      </c>
      <c r="I28" s="73">
        <f t="shared" ref="I28:I41" si="5">D28*G28</f>
        <v>0</v>
      </c>
    </row>
    <row r="29" spans="1:9" ht="38.25" x14ac:dyDescent="0.25">
      <c r="A29" s="71">
        <v>3</v>
      </c>
      <c r="B29" s="72" t="s">
        <v>37</v>
      </c>
      <c r="C29" s="66" t="s">
        <v>38</v>
      </c>
      <c r="D29" s="72">
        <v>32</v>
      </c>
      <c r="E29" s="72" t="s">
        <v>39</v>
      </c>
      <c r="F29" s="72"/>
      <c r="G29" s="72"/>
      <c r="H29" s="72">
        <f t="shared" si="4"/>
        <v>0</v>
      </c>
      <c r="I29" s="73">
        <f t="shared" si="5"/>
        <v>0</v>
      </c>
    </row>
    <row r="30" spans="1:9" ht="51" x14ac:dyDescent="0.25">
      <c r="A30" s="71">
        <v>4</v>
      </c>
      <c r="B30" s="72" t="s">
        <v>74</v>
      </c>
      <c r="C30" s="66" t="s">
        <v>75</v>
      </c>
      <c r="D30" s="72">
        <v>32.5</v>
      </c>
      <c r="E30" s="72" t="s">
        <v>39</v>
      </c>
      <c r="F30" s="72"/>
      <c r="G30" s="72"/>
      <c r="H30" s="72">
        <f t="shared" si="4"/>
        <v>0</v>
      </c>
      <c r="I30" s="73">
        <f t="shared" si="5"/>
        <v>0</v>
      </c>
    </row>
    <row r="31" spans="1:9" ht="51" x14ac:dyDescent="0.25">
      <c r="A31" s="71">
        <v>5</v>
      </c>
      <c r="B31" s="72" t="s">
        <v>40</v>
      </c>
      <c r="C31" s="66" t="s">
        <v>41</v>
      </c>
      <c r="D31" s="72">
        <v>12</v>
      </c>
      <c r="E31" s="72" t="s">
        <v>39</v>
      </c>
      <c r="F31" s="72"/>
      <c r="G31" s="72"/>
      <c r="H31" s="72">
        <f t="shared" si="4"/>
        <v>0</v>
      </c>
      <c r="I31" s="73">
        <f t="shared" si="5"/>
        <v>0</v>
      </c>
    </row>
    <row r="32" spans="1:9" ht="25.5" x14ac:dyDescent="0.25">
      <c r="A32" s="71">
        <v>6</v>
      </c>
      <c r="B32" s="72" t="s">
        <v>76</v>
      </c>
      <c r="C32" s="66" t="s">
        <v>77</v>
      </c>
      <c r="D32" s="72">
        <v>44.5</v>
      </c>
      <c r="E32" s="72" t="s">
        <v>39</v>
      </c>
      <c r="F32" s="72"/>
      <c r="G32" s="72"/>
      <c r="H32" s="72">
        <f t="shared" si="4"/>
        <v>0</v>
      </c>
      <c r="I32" s="73">
        <f t="shared" si="5"/>
        <v>0</v>
      </c>
    </row>
    <row r="33" spans="1:9" ht="25.5" x14ac:dyDescent="0.25">
      <c r="A33" s="71">
        <v>7</v>
      </c>
      <c r="B33" s="72" t="s">
        <v>43</v>
      </c>
      <c r="C33" s="66" t="s">
        <v>44</v>
      </c>
      <c r="D33" s="72">
        <v>76</v>
      </c>
      <c r="E33" s="72" t="s">
        <v>39</v>
      </c>
      <c r="F33" s="72"/>
      <c r="G33" s="72"/>
      <c r="H33" s="72">
        <f t="shared" si="4"/>
        <v>0</v>
      </c>
      <c r="I33" s="73">
        <f t="shared" si="5"/>
        <v>0</v>
      </c>
    </row>
    <row r="34" spans="1:9" ht="25.5" x14ac:dyDescent="0.25">
      <c r="A34" s="71">
        <v>8</v>
      </c>
      <c r="B34" s="72" t="s">
        <v>78</v>
      </c>
      <c r="C34" s="66" t="s">
        <v>79</v>
      </c>
      <c r="D34" s="72">
        <v>2</v>
      </c>
      <c r="E34" s="72" t="s">
        <v>10</v>
      </c>
      <c r="F34" s="72"/>
      <c r="G34" s="72"/>
      <c r="H34" s="72">
        <f t="shared" si="4"/>
        <v>0</v>
      </c>
      <c r="I34" s="73">
        <f t="shared" si="5"/>
        <v>0</v>
      </c>
    </row>
    <row r="35" spans="1:9" ht="51" x14ac:dyDescent="0.25">
      <c r="A35" s="71">
        <v>9</v>
      </c>
      <c r="B35" s="72" t="s">
        <v>80</v>
      </c>
      <c r="C35" s="66" t="s">
        <v>81</v>
      </c>
      <c r="D35" s="72">
        <v>97</v>
      </c>
      <c r="E35" s="72" t="s">
        <v>39</v>
      </c>
      <c r="F35" s="72"/>
      <c r="G35" s="72"/>
      <c r="H35" s="72">
        <f t="shared" si="4"/>
        <v>0</v>
      </c>
      <c r="I35" s="73">
        <f t="shared" si="5"/>
        <v>0</v>
      </c>
    </row>
    <row r="36" spans="1:9" x14ac:dyDescent="0.25">
      <c r="A36" s="71"/>
      <c r="B36" s="72"/>
      <c r="C36" s="66" t="s">
        <v>45</v>
      </c>
      <c r="D36" s="72"/>
      <c r="E36" s="72"/>
      <c r="F36" s="72"/>
      <c r="G36" s="72"/>
      <c r="H36" s="72">
        <f t="shared" si="4"/>
        <v>0</v>
      </c>
      <c r="I36" s="73">
        <f t="shared" si="5"/>
        <v>0</v>
      </c>
    </row>
    <row r="37" spans="1:9" x14ac:dyDescent="0.25">
      <c r="A37" s="71"/>
      <c r="B37" s="72"/>
      <c r="C37" s="66" t="s">
        <v>82</v>
      </c>
      <c r="D37" s="72"/>
      <c r="E37" s="72"/>
      <c r="F37" s="72"/>
      <c r="G37" s="72"/>
      <c r="H37" s="72">
        <f t="shared" si="4"/>
        <v>0</v>
      </c>
      <c r="I37" s="73">
        <f t="shared" si="5"/>
        <v>0</v>
      </c>
    </row>
    <row r="38" spans="1:9" ht="38.25" x14ac:dyDescent="0.25">
      <c r="A38" s="71">
        <v>10</v>
      </c>
      <c r="B38" s="72" t="s">
        <v>83</v>
      </c>
      <c r="C38" s="66" t="s">
        <v>84</v>
      </c>
      <c r="D38" s="72">
        <v>79.3</v>
      </c>
      <c r="E38" s="72" t="s">
        <v>39</v>
      </c>
      <c r="F38" s="72"/>
      <c r="G38" s="72"/>
      <c r="H38" s="72">
        <f t="shared" si="4"/>
        <v>0</v>
      </c>
      <c r="I38" s="73">
        <f t="shared" si="5"/>
        <v>0</v>
      </c>
    </row>
    <row r="39" spans="1:9" x14ac:dyDescent="0.25">
      <c r="A39" s="71"/>
      <c r="B39" s="72"/>
      <c r="C39" s="66" t="s">
        <v>45</v>
      </c>
      <c r="D39" s="72"/>
      <c r="E39" s="72"/>
      <c r="F39" s="72"/>
      <c r="G39" s="72"/>
      <c r="H39" s="72">
        <f t="shared" si="4"/>
        <v>0</v>
      </c>
      <c r="I39" s="73">
        <f t="shared" si="5"/>
        <v>0</v>
      </c>
    </row>
    <row r="40" spans="1:9" x14ac:dyDescent="0.25">
      <c r="A40" s="71"/>
      <c r="B40" s="72"/>
      <c r="C40" s="66" t="s">
        <v>85</v>
      </c>
      <c r="D40" s="72"/>
      <c r="E40" s="72"/>
      <c r="F40" s="72"/>
      <c r="G40" s="72"/>
      <c r="H40" s="72">
        <f>D40*F40</f>
        <v>0</v>
      </c>
      <c r="I40" s="73">
        <f t="shared" si="5"/>
        <v>0</v>
      </c>
    </row>
    <row r="41" spans="1:9" ht="25.5" x14ac:dyDescent="0.25">
      <c r="A41" s="71">
        <v>11</v>
      </c>
      <c r="B41" s="72" t="s">
        <v>76</v>
      </c>
      <c r="C41" s="66" t="s">
        <v>77</v>
      </c>
      <c r="D41" s="72">
        <v>79.3</v>
      </c>
      <c r="E41" s="72" t="s">
        <v>39</v>
      </c>
      <c r="F41" s="72"/>
      <c r="G41" s="72"/>
      <c r="H41" s="117">
        <f t="shared" si="4"/>
        <v>0</v>
      </c>
      <c r="I41" s="118">
        <f t="shared" si="5"/>
        <v>0</v>
      </c>
    </row>
    <row r="42" spans="1:9" x14ac:dyDescent="0.25">
      <c r="A42" s="74"/>
      <c r="B42" s="75"/>
      <c r="C42" s="60" t="s">
        <v>14</v>
      </c>
      <c r="D42" s="76"/>
      <c r="E42" s="75"/>
      <c r="F42" s="76"/>
      <c r="G42" s="61" t="s">
        <v>33</v>
      </c>
      <c r="H42" s="82">
        <f>SUM(H27:H41)</f>
        <v>0</v>
      </c>
      <c r="I42" s="78">
        <f>SUM(I27:I41)</f>
        <v>0</v>
      </c>
    </row>
    <row r="45" spans="1:9" ht="15.75" x14ac:dyDescent="0.25">
      <c r="A45" s="107" t="s">
        <v>86</v>
      </c>
      <c r="B45" s="108"/>
      <c r="C45" s="108"/>
      <c r="D45" s="108"/>
      <c r="E45" s="108"/>
      <c r="F45" s="108"/>
      <c r="G45" s="108"/>
      <c r="H45" s="108"/>
      <c r="I45" s="109"/>
    </row>
    <row r="46" spans="1:9" ht="38.25" x14ac:dyDescent="0.25">
      <c r="A46" s="67">
        <v>1</v>
      </c>
      <c r="B46" s="68" t="s">
        <v>87</v>
      </c>
      <c r="C46" s="69" t="s">
        <v>88</v>
      </c>
      <c r="D46" s="68">
        <v>13.5</v>
      </c>
      <c r="E46" s="68" t="s">
        <v>39</v>
      </c>
      <c r="F46" s="68"/>
      <c r="G46" s="68"/>
      <c r="H46" s="68">
        <f>D46*F46</f>
        <v>0</v>
      </c>
      <c r="I46" s="70">
        <f>D46*G46</f>
        <v>0</v>
      </c>
    </row>
    <row r="47" spans="1:9" ht="38.25" x14ac:dyDescent="0.25">
      <c r="A47" s="71">
        <v>2</v>
      </c>
      <c r="B47" s="72" t="s">
        <v>87</v>
      </c>
      <c r="C47" s="66" t="s">
        <v>88</v>
      </c>
      <c r="D47" s="72">
        <v>3</v>
      </c>
      <c r="E47" s="72" t="s">
        <v>39</v>
      </c>
      <c r="F47" s="72"/>
      <c r="G47" s="72"/>
      <c r="H47" s="72">
        <f t="shared" ref="H47:H58" si="6">D47*F47</f>
        <v>0</v>
      </c>
      <c r="I47" s="73">
        <f t="shared" ref="I47:I58" si="7">D47*G47</f>
        <v>0</v>
      </c>
    </row>
    <row r="48" spans="1:9" x14ac:dyDescent="0.25">
      <c r="A48" s="71"/>
      <c r="B48" s="72"/>
      <c r="C48" s="66" t="s">
        <v>45</v>
      </c>
      <c r="D48" s="72"/>
      <c r="E48" s="72"/>
      <c r="F48" s="72"/>
      <c r="G48" s="72"/>
      <c r="H48" s="72">
        <f t="shared" si="6"/>
        <v>0</v>
      </c>
      <c r="I48" s="73">
        <f t="shared" si="7"/>
        <v>0</v>
      </c>
    </row>
    <row r="49" spans="1:9" x14ac:dyDescent="0.25">
      <c r="A49" s="71"/>
      <c r="B49" s="72"/>
      <c r="C49" s="66" t="s">
        <v>89</v>
      </c>
      <c r="D49" s="72"/>
      <c r="E49" s="72"/>
      <c r="F49" s="72"/>
      <c r="G49" s="72"/>
      <c r="H49" s="72">
        <f t="shared" si="6"/>
        <v>0</v>
      </c>
      <c r="I49" s="73">
        <f t="shared" si="7"/>
        <v>0</v>
      </c>
    </row>
    <row r="50" spans="1:9" ht="38.25" x14ac:dyDescent="0.25">
      <c r="A50" s="71">
        <v>3</v>
      </c>
      <c r="B50" s="72" t="s">
        <v>90</v>
      </c>
      <c r="C50" s="66" t="s">
        <v>88</v>
      </c>
      <c r="D50" s="72">
        <v>13</v>
      </c>
      <c r="E50" s="72" t="s">
        <v>39</v>
      </c>
      <c r="F50" s="72"/>
      <c r="G50" s="72"/>
      <c r="H50" s="72">
        <f t="shared" si="6"/>
        <v>0</v>
      </c>
      <c r="I50" s="73">
        <f t="shared" si="7"/>
        <v>0</v>
      </c>
    </row>
    <row r="51" spans="1:9" x14ac:dyDescent="0.25">
      <c r="A51" s="71"/>
      <c r="B51" s="72"/>
      <c r="C51" s="66" t="s">
        <v>45</v>
      </c>
      <c r="D51" s="72"/>
      <c r="E51" s="72"/>
      <c r="F51" s="72"/>
      <c r="G51" s="72"/>
      <c r="H51" s="72">
        <f t="shared" si="6"/>
        <v>0</v>
      </c>
      <c r="I51" s="73">
        <f t="shared" si="7"/>
        <v>0</v>
      </c>
    </row>
    <row r="52" spans="1:9" ht="51" x14ac:dyDescent="0.25">
      <c r="A52" s="71"/>
      <c r="B52" s="72"/>
      <c r="C52" s="66" t="s">
        <v>91</v>
      </c>
      <c r="D52" s="72"/>
      <c r="E52" s="72"/>
      <c r="F52" s="72"/>
      <c r="G52" s="72"/>
      <c r="H52" s="72">
        <f t="shared" si="6"/>
        <v>0</v>
      </c>
      <c r="I52" s="73">
        <f t="shared" si="7"/>
        <v>0</v>
      </c>
    </row>
    <row r="53" spans="1:9" ht="38.25" x14ac:dyDescent="0.25">
      <c r="A53" s="71">
        <v>4</v>
      </c>
      <c r="B53" s="72" t="s">
        <v>92</v>
      </c>
      <c r="C53" s="66" t="s">
        <v>93</v>
      </c>
      <c r="D53" s="72">
        <v>7.7</v>
      </c>
      <c r="E53" s="72" t="s">
        <v>39</v>
      </c>
      <c r="F53" s="72"/>
      <c r="G53" s="72"/>
      <c r="H53" s="72">
        <f t="shared" si="6"/>
        <v>0</v>
      </c>
      <c r="I53" s="73">
        <f t="shared" si="7"/>
        <v>0</v>
      </c>
    </row>
    <row r="54" spans="1:9" x14ac:dyDescent="0.25">
      <c r="A54" s="71"/>
      <c r="B54" s="72"/>
      <c r="C54" s="66" t="s">
        <v>45</v>
      </c>
      <c r="D54" s="72"/>
      <c r="E54" s="72"/>
      <c r="F54" s="72"/>
      <c r="G54" s="72"/>
      <c r="H54" s="72">
        <f t="shared" si="6"/>
        <v>0</v>
      </c>
      <c r="I54" s="73">
        <f t="shared" si="7"/>
        <v>0</v>
      </c>
    </row>
    <row r="55" spans="1:9" x14ac:dyDescent="0.25">
      <c r="A55" s="71"/>
      <c r="B55" s="72"/>
      <c r="C55" s="66" t="s">
        <v>94</v>
      </c>
      <c r="D55" s="72"/>
      <c r="E55" s="72"/>
      <c r="F55" s="72"/>
      <c r="G55" s="72"/>
      <c r="H55" s="72">
        <f t="shared" si="6"/>
        <v>0</v>
      </c>
      <c r="I55" s="73">
        <f t="shared" si="7"/>
        <v>0</v>
      </c>
    </row>
    <row r="56" spans="1:9" ht="38.25" x14ac:dyDescent="0.25">
      <c r="A56" s="71">
        <v>5</v>
      </c>
      <c r="B56" s="72" t="s">
        <v>92</v>
      </c>
      <c r="C56" s="66" t="s">
        <v>93</v>
      </c>
      <c r="D56" s="72">
        <v>17.100000000000001</v>
      </c>
      <c r="E56" s="72" t="s">
        <v>39</v>
      </c>
      <c r="F56" s="72"/>
      <c r="G56" s="72"/>
      <c r="H56" s="72">
        <f t="shared" si="6"/>
        <v>0</v>
      </c>
      <c r="I56" s="73">
        <f t="shared" si="7"/>
        <v>0</v>
      </c>
    </row>
    <row r="57" spans="1:9" x14ac:dyDescent="0.25">
      <c r="A57" s="71"/>
      <c r="B57" s="72"/>
      <c r="C57" s="66" t="s">
        <v>45</v>
      </c>
      <c r="D57" s="72"/>
      <c r="E57" s="72"/>
      <c r="F57" s="72"/>
      <c r="G57" s="72"/>
      <c r="H57" s="72">
        <f t="shared" si="6"/>
        <v>0</v>
      </c>
      <c r="I57" s="73">
        <f t="shared" si="7"/>
        <v>0</v>
      </c>
    </row>
    <row r="58" spans="1:9" x14ac:dyDescent="0.25">
      <c r="A58" s="71"/>
      <c r="B58" s="72"/>
      <c r="C58" s="66" t="s">
        <v>95</v>
      </c>
      <c r="D58" s="72"/>
      <c r="E58" s="72"/>
      <c r="F58" s="72"/>
      <c r="G58" s="72"/>
      <c r="H58" s="117">
        <f t="shared" si="6"/>
        <v>0</v>
      </c>
      <c r="I58" s="118">
        <f t="shared" si="7"/>
        <v>0</v>
      </c>
    </row>
    <row r="59" spans="1:9" x14ac:dyDescent="0.25">
      <c r="A59" s="74"/>
      <c r="B59" s="75"/>
      <c r="C59" s="60" t="s">
        <v>96</v>
      </c>
      <c r="D59" s="76"/>
      <c r="E59" s="75"/>
      <c r="F59" s="76"/>
      <c r="G59" s="61" t="s">
        <v>33</v>
      </c>
      <c r="H59" s="82">
        <f>SUM(H46:H58)</f>
        <v>0</v>
      </c>
      <c r="I59" s="78">
        <f>SUM(I46:I58)</f>
        <v>0</v>
      </c>
    </row>
    <row r="62" spans="1:9" ht="15.75" x14ac:dyDescent="0.25">
      <c r="A62" s="107" t="s">
        <v>97</v>
      </c>
      <c r="B62" s="108"/>
      <c r="C62" s="108"/>
      <c r="D62" s="108"/>
      <c r="E62" s="108"/>
      <c r="F62" s="108"/>
      <c r="G62" s="108"/>
      <c r="H62" s="108"/>
      <c r="I62" s="109"/>
    </row>
    <row r="63" spans="1:9" x14ac:dyDescent="0.25">
      <c r="A63" s="84">
        <v>1</v>
      </c>
      <c r="B63" s="85" t="s">
        <v>98</v>
      </c>
      <c r="C63" s="85" t="s">
        <v>99</v>
      </c>
      <c r="D63" s="85">
        <v>4.5999999999999996</v>
      </c>
      <c r="E63" s="85" t="s">
        <v>39</v>
      </c>
      <c r="F63" s="85"/>
      <c r="G63" s="85"/>
      <c r="H63" s="85">
        <f>D63*F63</f>
        <v>0</v>
      </c>
      <c r="I63" s="86">
        <f>D63*G63</f>
        <v>0</v>
      </c>
    </row>
    <row r="64" spans="1:9" x14ac:dyDescent="0.25">
      <c r="A64" s="87">
        <v>2</v>
      </c>
      <c r="B64" s="88" t="s">
        <v>100</v>
      </c>
      <c r="C64" s="88" t="s">
        <v>101</v>
      </c>
      <c r="D64" s="88">
        <v>344</v>
      </c>
      <c r="E64" s="88" t="s">
        <v>42</v>
      </c>
      <c r="F64" s="88"/>
      <c r="G64" s="88"/>
      <c r="H64" s="88">
        <f t="shared" ref="H64:H79" si="8">D64*F64</f>
        <v>0</v>
      </c>
      <c r="I64" s="89">
        <f t="shared" ref="I64:I79" si="9">D64*G64</f>
        <v>0</v>
      </c>
    </row>
    <row r="65" spans="1:9" ht="26.25" x14ac:dyDescent="0.25">
      <c r="A65" s="87">
        <v>3</v>
      </c>
      <c r="B65" s="88" t="s">
        <v>102</v>
      </c>
      <c r="C65" s="90" t="s">
        <v>103</v>
      </c>
      <c r="D65" s="88">
        <v>39</v>
      </c>
      <c r="E65" s="88" t="s">
        <v>39</v>
      </c>
      <c r="F65" s="88"/>
      <c r="G65" s="88"/>
      <c r="H65" s="88">
        <f t="shared" si="8"/>
        <v>0</v>
      </c>
      <c r="I65" s="89">
        <f t="shared" si="9"/>
        <v>0</v>
      </c>
    </row>
    <row r="66" spans="1:9" x14ac:dyDescent="0.25">
      <c r="A66" s="87">
        <v>4</v>
      </c>
      <c r="B66" s="88" t="s">
        <v>100</v>
      </c>
      <c r="C66" s="90" t="s">
        <v>101</v>
      </c>
      <c r="D66" s="88">
        <v>86</v>
      </c>
      <c r="E66" s="88" t="s">
        <v>42</v>
      </c>
      <c r="F66" s="88"/>
      <c r="G66" s="88"/>
      <c r="H66" s="88">
        <f t="shared" si="8"/>
        <v>0</v>
      </c>
      <c r="I66" s="89">
        <f t="shared" si="9"/>
        <v>0</v>
      </c>
    </row>
    <row r="67" spans="1:9" ht="26.25" x14ac:dyDescent="0.25">
      <c r="A67" s="87">
        <v>5</v>
      </c>
      <c r="B67" s="88" t="s">
        <v>104</v>
      </c>
      <c r="C67" s="90" t="s">
        <v>105</v>
      </c>
      <c r="D67" s="88">
        <v>0.5</v>
      </c>
      <c r="E67" s="88" t="s">
        <v>39</v>
      </c>
      <c r="F67" s="88"/>
      <c r="G67" s="88"/>
      <c r="H67" s="88">
        <f t="shared" si="8"/>
        <v>0</v>
      </c>
      <c r="I67" s="89">
        <f t="shared" si="9"/>
        <v>0</v>
      </c>
    </row>
    <row r="68" spans="1:9" ht="51.75" x14ac:dyDescent="0.25">
      <c r="A68" s="87">
        <v>6</v>
      </c>
      <c r="B68" s="88" t="s">
        <v>106</v>
      </c>
      <c r="C68" s="90" t="s">
        <v>107</v>
      </c>
      <c r="D68" s="88">
        <v>0.46</v>
      </c>
      <c r="E68" s="88" t="s">
        <v>108</v>
      </c>
      <c r="F68" s="88"/>
      <c r="G68" s="88"/>
      <c r="H68" s="88">
        <f t="shared" si="8"/>
        <v>0</v>
      </c>
      <c r="I68" s="89">
        <f t="shared" si="9"/>
        <v>0</v>
      </c>
    </row>
    <row r="69" spans="1:9" ht="39" x14ac:dyDescent="0.25">
      <c r="A69" s="87">
        <v>7</v>
      </c>
      <c r="B69" s="88" t="s">
        <v>109</v>
      </c>
      <c r="C69" s="90" t="s">
        <v>110</v>
      </c>
      <c r="D69" s="88">
        <v>0.76</v>
      </c>
      <c r="E69" s="88" t="s">
        <v>108</v>
      </c>
      <c r="F69" s="88"/>
      <c r="G69" s="88"/>
      <c r="H69" s="88">
        <f t="shared" si="8"/>
        <v>0</v>
      </c>
      <c r="I69" s="89">
        <f t="shared" si="9"/>
        <v>0</v>
      </c>
    </row>
    <row r="70" spans="1:9" ht="77.25" x14ac:dyDescent="0.25">
      <c r="A70" s="87">
        <v>8</v>
      </c>
      <c r="B70" s="88" t="s">
        <v>111</v>
      </c>
      <c r="C70" s="90" t="s">
        <v>112</v>
      </c>
      <c r="D70" s="88">
        <v>0.74</v>
      </c>
      <c r="E70" s="88" t="s">
        <v>39</v>
      </c>
      <c r="F70" s="88"/>
      <c r="G70" s="88"/>
      <c r="H70" s="88">
        <f t="shared" si="8"/>
        <v>0</v>
      </c>
      <c r="I70" s="89">
        <f t="shared" si="9"/>
        <v>0</v>
      </c>
    </row>
    <row r="71" spans="1:9" ht="51.75" x14ac:dyDescent="0.25">
      <c r="A71" s="87">
        <v>9</v>
      </c>
      <c r="B71" s="88" t="s">
        <v>113</v>
      </c>
      <c r="C71" s="90" t="s">
        <v>114</v>
      </c>
      <c r="D71" s="88">
        <v>0.85</v>
      </c>
      <c r="E71" s="88" t="s">
        <v>39</v>
      </c>
      <c r="F71" s="88"/>
      <c r="G71" s="88"/>
      <c r="H71" s="88">
        <f t="shared" si="8"/>
        <v>0</v>
      </c>
      <c r="I71" s="89">
        <f t="shared" si="9"/>
        <v>0</v>
      </c>
    </row>
    <row r="72" spans="1:9" ht="51.75" x14ac:dyDescent="0.25">
      <c r="A72" s="87">
        <v>10</v>
      </c>
      <c r="B72" s="88" t="s">
        <v>115</v>
      </c>
      <c r="C72" s="90" t="s">
        <v>116</v>
      </c>
      <c r="D72" s="88">
        <v>3.04</v>
      </c>
      <c r="E72" s="88" t="s">
        <v>39</v>
      </c>
      <c r="F72" s="88"/>
      <c r="G72" s="88"/>
      <c r="H72" s="88">
        <f t="shared" si="8"/>
        <v>0</v>
      </c>
      <c r="I72" s="89">
        <f t="shared" si="9"/>
        <v>0</v>
      </c>
    </row>
    <row r="73" spans="1:9" ht="51.75" x14ac:dyDescent="0.25">
      <c r="A73" s="87">
        <v>11</v>
      </c>
      <c r="B73" s="88" t="s">
        <v>117</v>
      </c>
      <c r="C73" s="90" t="s">
        <v>118</v>
      </c>
      <c r="D73" s="88">
        <v>0.85</v>
      </c>
      <c r="E73" s="88" t="s">
        <v>39</v>
      </c>
      <c r="F73" s="88"/>
      <c r="G73" s="88"/>
      <c r="H73" s="88">
        <f t="shared" si="8"/>
        <v>0</v>
      </c>
      <c r="I73" s="89">
        <f t="shared" si="9"/>
        <v>0</v>
      </c>
    </row>
    <row r="74" spans="1:9" x14ac:dyDescent="0.25">
      <c r="A74" s="87">
        <v>12</v>
      </c>
      <c r="B74" s="88" t="s">
        <v>119</v>
      </c>
      <c r="C74" s="90" t="s">
        <v>120</v>
      </c>
      <c r="D74" s="88">
        <v>4.5</v>
      </c>
      <c r="E74" s="88" t="s">
        <v>11</v>
      </c>
      <c r="F74" s="88"/>
      <c r="G74" s="88"/>
      <c r="H74" s="88">
        <f>D74*F74</f>
        <v>0</v>
      </c>
      <c r="I74" s="89">
        <f>D74*G74</f>
        <v>0</v>
      </c>
    </row>
    <row r="75" spans="1:9" ht="39" x14ac:dyDescent="0.25">
      <c r="A75" s="87">
        <v>13</v>
      </c>
      <c r="B75" s="88" t="s">
        <v>121</v>
      </c>
      <c r="C75" s="90" t="s">
        <v>122</v>
      </c>
      <c r="D75" s="88">
        <v>103.9</v>
      </c>
      <c r="E75" s="88" t="s">
        <v>42</v>
      </c>
      <c r="F75" s="88"/>
      <c r="G75" s="88"/>
      <c r="H75" s="88">
        <f t="shared" si="8"/>
        <v>0</v>
      </c>
      <c r="I75" s="89">
        <f t="shared" si="9"/>
        <v>0</v>
      </c>
    </row>
    <row r="76" spans="1:9" ht="39" x14ac:dyDescent="0.25">
      <c r="A76" s="87">
        <v>14</v>
      </c>
      <c r="B76" s="88" t="s">
        <v>123</v>
      </c>
      <c r="C76" s="90" t="s">
        <v>124</v>
      </c>
      <c r="D76" s="88">
        <v>103.9</v>
      </c>
      <c r="E76" s="88" t="s">
        <v>42</v>
      </c>
      <c r="F76" s="88"/>
      <c r="G76" s="88"/>
      <c r="H76" s="88">
        <f t="shared" si="8"/>
        <v>0</v>
      </c>
      <c r="I76" s="89">
        <f t="shared" si="9"/>
        <v>0</v>
      </c>
    </row>
    <row r="77" spans="1:9" ht="39" x14ac:dyDescent="0.25">
      <c r="A77" s="87">
        <v>15</v>
      </c>
      <c r="B77" s="88" t="s">
        <v>121</v>
      </c>
      <c r="C77" s="90" t="s">
        <v>122</v>
      </c>
      <c r="D77" s="88">
        <v>96.6</v>
      </c>
      <c r="E77" s="88" t="s">
        <v>42</v>
      </c>
      <c r="F77" s="88"/>
      <c r="G77" s="88"/>
      <c r="H77" s="88">
        <f t="shared" si="8"/>
        <v>0</v>
      </c>
      <c r="I77" s="89">
        <f t="shared" si="9"/>
        <v>0</v>
      </c>
    </row>
    <row r="78" spans="1:9" ht="39" x14ac:dyDescent="0.25">
      <c r="A78" s="87">
        <v>16</v>
      </c>
      <c r="B78" s="88" t="s">
        <v>123</v>
      </c>
      <c r="C78" s="90" t="s">
        <v>124</v>
      </c>
      <c r="D78" s="88">
        <v>193.2</v>
      </c>
      <c r="E78" s="88" t="s">
        <v>42</v>
      </c>
      <c r="F78" s="88"/>
      <c r="G78" s="88"/>
      <c r="H78" s="88">
        <f t="shared" si="8"/>
        <v>0</v>
      </c>
      <c r="I78" s="89">
        <f t="shared" si="9"/>
        <v>0</v>
      </c>
    </row>
    <row r="79" spans="1:9" ht="39" x14ac:dyDescent="0.25">
      <c r="A79" s="87">
        <v>17</v>
      </c>
      <c r="B79" s="88" t="s">
        <v>125</v>
      </c>
      <c r="C79" s="90" t="s">
        <v>126</v>
      </c>
      <c r="D79" s="88">
        <v>29.1</v>
      </c>
      <c r="E79" s="88" t="s">
        <v>42</v>
      </c>
      <c r="F79" s="88"/>
      <c r="G79" s="88"/>
      <c r="H79" s="119">
        <f t="shared" si="8"/>
        <v>0</v>
      </c>
      <c r="I79" s="89">
        <f t="shared" si="9"/>
        <v>0</v>
      </c>
    </row>
    <row r="80" spans="1:9" x14ac:dyDescent="0.25">
      <c r="A80" s="74"/>
      <c r="B80" s="75"/>
      <c r="C80" s="60" t="s">
        <v>127</v>
      </c>
      <c r="D80" s="76"/>
      <c r="E80" s="75"/>
      <c r="F80" s="76"/>
      <c r="G80" s="61" t="s">
        <v>33</v>
      </c>
      <c r="H80" s="82">
        <f>SUM(H63:H79)</f>
        <v>0</v>
      </c>
      <c r="I80" s="78">
        <f>SUM(I63:I79)</f>
        <v>0</v>
      </c>
    </row>
    <row r="83" spans="1:9" ht="15.75" x14ac:dyDescent="0.25">
      <c r="A83" s="107" t="s">
        <v>128</v>
      </c>
      <c r="B83" s="108"/>
      <c r="C83" s="108"/>
      <c r="D83" s="108"/>
      <c r="E83" s="108"/>
      <c r="F83" s="108"/>
      <c r="G83" s="108"/>
      <c r="H83" s="108"/>
      <c r="I83" s="109"/>
    </row>
    <row r="84" spans="1:9" ht="89.25" x14ac:dyDescent="0.25">
      <c r="A84" s="67">
        <v>1</v>
      </c>
      <c r="B84" s="68" t="s">
        <v>129</v>
      </c>
      <c r="C84" s="69" t="s">
        <v>130</v>
      </c>
      <c r="D84" s="68">
        <v>4</v>
      </c>
      <c r="E84" s="68" t="s">
        <v>10</v>
      </c>
      <c r="F84" s="68"/>
      <c r="G84" s="68"/>
      <c r="H84" s="68">
        <f>D84*F84</f>
        <v>0</v>
      </c>
      <c r="I84" s="70">
        <f>D84*G84</f>
        <v>0</v>
      </c>
    </row>
    <row r="85" spans="1:9" x14ac:dyDescent="0.25">
      <c r="A85" s="71"/>
      <c r="B85" s="72"/>
      <c r="C85" s="66" t="s">
        <v>45</v>
      </c>
      <c r="D85" s="72"/>
      <c r="E85" s="72"/>
      <c r="F85" s="72"/>
      <c r="G85" s="72"/>
      <c r="H85" s="72">
        <f t="shared" ref="H85:H91" si="10">D85*F85</f>
        <v>0</v>
      </c>
      <c r="I85" s="73">
        <f t="shared" ref="I85:I91" si="11">D85*G85</f>
        <v>0</v>
      </c>
    </row>
    <row r="86" spans="1:9" x14ac:dyDescent="0.25">
      <c r="A86" s="71"/>
      <c r="B86" s="72"/>
      <c r="C86" s="66" t="s">
        <v>131</v>
      </c>
      <c r="D86" s="72"/>
      <c r="E86" s="72"/>
      <c r="F86" s="72"/>
      <c r="G86" s="72"/>
      <c r="H86" s="72">
        <f t="shared" si="10"/>
        <v>0</v>
      </c>
      <c r="I86" s="73">
        <f t="shared" si="11"/>
        <v>0</v>
      </c>
    </row>
    <row r="87" spans="1:9" ht="89.25" x14ac:dyDescent="0.25">
      <c r="A87" s="71">
        <v>2</v>
      </c>
      <c r="B87" s="72" t="s">
        <v>132</v>
      </c>
      <c r="C87" s="66" t="s">
        <v>133</v>
      </c>
      <c r="D87" s="72">
        <v>20</v>
      </c>
      <c r="E87" s="72" t="s">
        <v>10</v>
      </c>
      <c r="F87" s="72"/>
      <c r="G87" s="72"/>
      <c r="H87" s="72">
        <f t="shared" si="10"/>
        <v>0</v>
      </c>
      <c r="I87" s="73">
        <f t="shared" si="11"/>
        <v>0</v>
      </c>
    </row>
    <row r="88" spans="1:9" x14ac:dyDescent="0.25">
      <c r="A88" s="71"/>
      <c r="B88" s="72"/>
      <c r="C88" s="66" t="s">
        <v>45</v>
      </c>
      <c r="D88" s="72"/>
      <c r="E88" s="72"/>
      <c r="F88" s="72"/>
      <c r="G88" s="72"/>
      <c r="H88" s="72">
        <f t="shared" si="10"/>
        <v>0</v>
      </c>
      <c r="I88" s="73">
        <f t="shared" si="11"/>
        <v>0</v>
      </c>
    </row>
    <row r="89" spans="1:9" x14ac:dyDescent="0.25">
      <c r="A89" s="71"/>
      <c r="B89" s="72"/>
      <c r="C89" s="66" t="s">
        <v>131</v>
      </c>
      <c r="D89" s="72"/>
      <c r="E89" s="72"/>
      <c r="F89" s="72"/>
      <c r="G89" s="72"/>
      <c r="H89" s="72">
        <f t="shared" si="10"/>
        <v>0</v>
      </c>
      <c r="I89" s="73">
        <f t="shared" si="11"/>
        <v>0</v>
      </c>
    </row>
    <row r="90" spans="1:9" ht="89.25" x14ac:dyDescent="0.25">
      <c r="A90" s="71">
        <v>3</v>
      </c>
      <c r="B90" s="72" t="s">
        <v>134</v>
      </c>
      <c r="C90" s="66" t="s">
        <v>135</v>
      </c>
      <c r="D90" s="72">
        <v>5</v>
      </c>
      <c r="E90" s="72" t="s">
        <v>10</v>
      </c>
      <c r="F90" s="72"/>
      <c r="G90" s="72"/>
      <c r="H90" s="72">
        <f t="shared" si="10"/>
        <v>0</v>
      </c>
      <c r="I90" s="73">
        <f t="shared" si="11"/>
        <v>0</v>
      </c>
    </row>
    <row r="91" spans="1:9" ht="89.25" x14ac:dyDescent="0.25">
      <c r="A91" s="71">
        <v>4</v>
      </c>
      <c r="B91" s="72" t="s">
        <v>136</v>
      </c>
      <c r="C91" s="66" t="s">
        <v>137</v>
      </c>
      <c r="D91" s="72">
        <v>2</v>
      </c>
      <c r="E91" s="72" t="s">
        <v>10</v>
      </c>
      <c r="F91" s="72"/>
      <c r="G91" s="72"/>
      <c r="H91" s="117">
        <f t="shared" si="10"/>
        <v>0</v>
      </c>
      <c r="I91" s="118">
        <f t="shared" si="11"/>
        <v>0</v>
      </c>
    </row>
    <row r="92" spans="1:9" x14ac:dyDescent="0.25">
      <c r="A92" s="74"/>
      <c r="B92" s="75"/>
      <c r="C92" s="60" t="s">
        <v>138</v>
      </c>
      <c r="D92" s="76"/>
      <c r="E92" s="75"/>
      <c r="F92" s="76"/>
      <c r="G92" s="61" t="s">
        <v>33</v>
      </c>
      <c r="H92" s="82">
        <f>SUM(H84:H91)</f>
        <v>0</v>
      </c>
      <c r="I92" s="78">
        <f>SUM(I84:I91)</f>
        <v>0</v>
      </c>
    </row>
    <row r="95" spans="1:9" ht="15.75" x14ac:dyDescent="0.25">
      <c r="A95" s="107" t="s">
        <v>16</v>
      </c>
      <c r="B95" s="108"/>
      <c r="C95" s="108"/>
      <c r="D95" s="108"/>
      <c r="E95" s="108"/>
      <c r="F95" s="108"/>
      <c r="G95" s="108"/>
      <c r="H95" s="108"/>
      <c r="I95" s="109"/>
    </row>
    <row r="96" spans="1:9" x14ac:dyDescent="0.25">
      <c r="A96" s="67">
        <v>1</v>
      </c>
      <c r="B96" s="68" t="s">
        <v>139</v>
      </c>
      <c r="C96" s="69" t="s">
        <v>140</v>
      </c>
      <c r="D96" s="68">
        <v>14</v>
      </c>
      <c r="E96" s="68" t="s">
        <v>11</v>
      </c>
      <c r="F96" s="68"/>
      <c r="G96" s="68"/>
      <c r="H96" s="68">
        <f>D96*F96</f>
        <v>0</v>
      </c>
      <c r="I96" s="70">
        <f>D96*G96</f>
        <v>0</v>
      </c>
    </row>
    <row r="97" spans="1:9" x14ac:dyDescent="0.25">
      <c r="A97" s="71"/>
      <c r="B97" s="72"/>
      <c r="C97" s="66" t="s">
        <v>45</v>
      </c>
      <c r="D97" s="72"/>
      <c r="E97" s="72"/>
      <c r="F97" s="72"/>
      <c r="G97" s="72"/>
      <c r="H97" s="72">
        <f t="shared" ref="H97:H109" si="12">D97*F97</f>
        <v>0</v>
      </c>
      <c r="I97" s="73">
        <f t="shared" ref="I97:I109" si="13">D97*G97</f>
        <v>0</v>
      </c>
    </row>
    <row r="98" spans="1:9" x14ac:dyDescent="0.25">
      <c r="A98" s="71"/>
      <c r="B98" s="72"/>
      <c r="C98" s="66" t="s">
        <v>141</v>
      </c>
      <c r="D98" s="72"/>
      <c r="E98" s="72"/>
      <c r="F98" s="72"/>
      <c r="G98" s="72"/>
      <c r="H98" s="72">
        <f t="shared" si="12"/>
        <v>0</v>
      </c>
      <c r="I98" s="73">
        <f t="shared" si="13"/>
        <v>0</v>
      </c>
    </row>
    <row r="99" spans="1:9" ht="38.25" x14ac:dyDescent="0.25">
      <c r="A99" s="71">
        <v>2</v>
      </c>
      <c r="B99" s="72" t="s">
        <v>142</v>
      </c>
      <c r="C99" s="66" t="s">
        <v>143</v>
      </c>
      <c r="D99" s="72">
        <v>4.2</v>
      </c>
      <c r="E99" s="72" t="s">
        <v>39</v>
      </c>
      <c r="F99" s="72"/>
      <c r="G99" s="72"/>
      <c r="H99" s="72">
        <f t="shared" si="12"/>
        <v>0</v>
      </c>
      <c r="I99" s="73">
        <f t="shared" si="13"/>
        <v>0</v>
      </c>
    </row>
    <row r="100" spans="1:9" ht="51" x14ac:dyDescent="0.25">
      <c r="A100" s="71">
        <v>3</v>
      </c>
      <c r="B100" s="72" t="s">
        <v>144</v>
      </c>
      <c r="C100" s="66" t="s">
        <v>145</v>
      </c>
      <c r="D100" s="72">
        <v>61.4</v>
      </c>
      <c r="E100" s="72" t="s">
        <v>42</v>
      </c>
      <c r="F100" s="72"/>
      <c r="G100" s="72"/>
      <c r="H100" s="72">
        <f t="shared" si="12"/>
        <v>0</v>
      </c>
      <c r="I100" s="73">
        <f t="shared" si="13"/>
        <v>0</v>
      </c>
    </row>
    <row r="101" spans="1:9" x14ac:dyDescent="0.25">
      <c r="A101" s="71">
        <v>4</v>
      </c>
      <c r="B101" s="72" t="s">
        <v>146</v>
      </c>
      <c r="C101" s="66" t="s">
        <v>147</v>
      </c>
      <c r="D101" s="72">
        <v>4.0999999999999996</v>
      </c>
      <c r="E101" s="72" t="s">
        <v>39</v>
      </c>
      <c r="F101" s="72"/>
      <c r="G101" s="72"/>
      <c r="H101" s="72">
        <f t="shared" si="12"/>
        <v>0</v>
      </c>
      <c r="I101" s="73">
        <f t="shared" si="13"/>
        <v>0</v>
      </c>
    </row>
    <row r="102" spans="1:9" ht="25.5" x14ac:dyDescent="0.25">
      <c r="A102" s="71">
        <v>5</v>
      </c>
      <c r="B102" s="72" t="s">
        <v>148</v>
      </c>
      <c r="C102" s="66" t="s">
        <v>149</v>
      </c>
      <c r="D102" s="72">
        <v>21</v>
      </c>
      <c r="E102" s="72" t="s">
        <v>42</v>
      </c>
      <c r="F102" s="72"/>
      <c r="G102" s="72"/>
      <c r="H102" s="72">
        <f t="shared" si="12"/>
        <v>0</v>
      </c>
      <c r="I102" s="73">
        <f t="shared" si="13"/>
        <v>0</v>
      </c>
    </row>
    <row r="103" spans="1:9" ht="63.75" x14ac:dyDescent="0.25">
      <c r="A103" s="71">
        <v>6</v>
      </c>
      <c r="B103" s="72" t="s">
        <v>150</v>
      </c>
      <c r="C103" s="66" t="s">
        <v>151</v>
      </c>
      <c r="D103" s="72">
        <v>7.4</v>
      </c>
      <c r="E103" s="72" t="s">
        <v>39</v>
      </c>
      <c r="F103" s="72"/>
      <c r="G103" s="72"/>
      <c r="H103" s="72">
        <f t="shared" si="12"/>
        <v>0</v>
      </c>
      <c r="I103" s="73">
        <f t="shared" si="13"/>
        <v>0</v>
      </c>
    </row>
    <row r="104" spans="1:9" ht="63.75" x14ac:dyDescent="0.25">
      <c r="A104" s="71">
        <v>7</v>
      </c>
      <c r="B104" s="72" t="s">
        <v>152</v>
      </c>
      <c r="C104" s="66" t="s">
        <v>153</v>
      </c>
      <c r="D104" s="72">
        <v>8.6999999999999993</v>
      </c>
      <c r="E104" s="72" t="s">
        <v>42</v>
      </c>
      <c r="F104" s="72"/>
      <c r="G104" s="72"/>
      <c r="H104" s="72">
        <f t="shared" si="12"/>
        <v>0</v>
      </c>
      <c r="I104" s="73">
        <f t="shared" si="13"/>
        <v>0</v>
      </c>
    </row>
    <row r="105" spans="1:9" ht="63.75" x14ac:dyDescent="0.25">
      <c r="A105" s="71">
        <v>8</v>
      </c>
      <c r="B105" s="72" t="s">
        <v>154</v>
      </c>
      <c r="C105" s="66" t="s">
        <v>155</v>
      </c>
      <c r="D105" s="72">
        <v>28</v>
      </c>
      <c r="E105" s="72" t="s">
        <v>11</v>
      </c>
      <c r="F105" s="72"/>
      <c r="G105" s="72"/>
      <c r="H105" s="72">
        <f t="shared" si="12"/>
        <v>0</v>
      </c>
      <c r="I105" s="73">
        <f t="shared" si="13"/>
        <v>0</v>
      </c>
    </row>
    <row r="106" spans="1:9" ht="51" x14ac:dyDescent="0.25">
      <c r="A106" s="71">
        <v>9</v>
      </c>
      <c r="B106" s="72" t="s">
        <v>156</v>
      </c>
      <c r="C106" s="66" t="s">
        <v>157</v>
      </c>
      <c r="D106" s="72">
        <v>77.7</v>
      </c>
      <c r="E106" s="72" t="s">
        <v>42</v>
      </c>
      <c r="F106" s="72"/>
      <c r="G106" s="72"/>
      <c r="H106" s="72">
        <f t="shared" si="12"/>
        <v>0</v>
      </c>
      <c r="I106" s="73">
        <f t="shared" si="13"/>
        <v>0</v>
      </c>
    </row>
    <row r="107" spans="1:9" ht="76.5" x14ac:dyDescent="0.25">
      <c r="A107" s="71">
        <v>10</v>
      </c>
      <c r="B107" s="72" t="s">
        <v>158</v>
      </c>
      <c r="C107" s="66" t="s">
        <v>159</v>
      </c>
      <c r="D107" s="72">
        <v>3</v>
      </c>
      <c r="E107" s="72" t="s">
        <v>42</v>
      </c>
      <c r="F107" s="72"/>
      <c r="G107" s="72"/>
      <c r="H107" s="72">
        <f t="shared" si="12"/>
        <v>0</v>
      </c>
      <c r="I107" s="73">
        <f t="shared" si="13"/>
        <v>0</v>
      </c>
    </row>
    <row r="108" spans="1:9" ht="76.5" x14ac:dyDescent="0.25">
      <c r="A108" s="71">
        <v>11</v>
      </c>
      <c r="B108" s="72" t="s">
        <v>160</v>
      </c>
      <c r="C108" s="66" t="s">
        <v>161</v>
      </c>
      <c r="D108" s="72">
        <v>10.1</v>
      </c>
      <c r="E108" s="72" t="s">
        <v>42</v>
      </c>
      <c r="F108" s="72"/>
      <c r="G108" s="72"/>
      <c r="H108" s="72">
        <f t="shared" si="12"/>
        <v>0</v>
      </c>
      <c r="I108" s="73">
        <f t="shared" si="13"/>
        <v>0</v>
      </c>
    </row>
    <row r="109" spans="1:9" ht="63.75" x14ac:dyDescent="0.25">
      <c r="A109" s="71">
        <v>12</v>
      </c>
      <c r="B109" s="72" t="s">
        <v>162</v>
      </c>
      <c r="C109" s="66" t="s">
        <v>163</v>
      </c>
      <c r="D109" s="72">
        <v>23.4</v>
      </c>
      <c r="E109" s="72" t="s">
        <v>42</v>
      </c>
      <c r="F109" s="72"/>
      <c r="G109" s="72"/>
      <c r="H109" s="117">
        <f t="shared" si="12"/>
        <v>0</v>
      </c>
      <c r="I109" s="118">
        <f t="shared" si="13"/>
        <v>0</v>
      </c>
    </row>
    <row r="110" spans="1:9" x14ac:dyDescent="0.25">
      <c r="A110" s="74"/>
      <c r="B110" s="75"/>
      <c r="C110" s="60" t="s">
        <v>164</v>
      </c>
      <c r="D110" s="76"/>
      <c r="E110" s="75"/>
      <c r="F110" s="76"/>
      <c r="G110" s="61" t="s">
        <v>33</v>
      </c>
      <c r="H110" s="82">
        <f>SUM(H96:H109)</f>
        <v>0</v>
      </c>
      <c r="I110" s="78">
        <f>SUM(I96:I109)</f>
        <v>0</v>
      </c>
    </row>
    <row r="113" spans="1:9" ht="15.75" x14ac:dyDescent="0.25">
      <c r="A113" s="107" t="s">
        <v>165</v>
      </c>
      <c r="B113" s="108"/>
      <c r="C113" s="108"/>
      <c r="D113" s="108"/>
      <c r="E113" s="108"/>
      <c r="F113" s="108"/>
      <c r="G113" s="108"/>
      <c r="H113" s="108"/>
      <c r="I113" s="109"/>
    </row>
    <row r="114" spans="1:9" x14ac:dyDescent="0.25">
      <c r="A114" s="67">
        <v>1</v>
      </c>
      <c r="B114" s="68" t="s">
        <v>166</v>
      </c>
      <c r="C114" s="69" t="s">
        <v>167</v>
      </c>
      <c r="D114" s="68">
        <v>322</v>
      </c>
      <c r="E114" s="68" t="s">
        <v>42</v>
      </c>
      <c r="F114" s="68"/>
      <c r="G114" s="68"/>
      <c r="H114" s="68">
        <f>D114*F114</f>
        <v>0</v>
      </c>
      <c r="I114" s="70">
        <f>D114*G114</f>
        <v>0</v>
      </c>
    </row>
    <row r="115" spans="1:9" x14ac:dyDescent="0.25">
      <c r="A115" s="71">
        <v>2</v>
      </c>
      <c r="B115" s="72" t="s">
        <v>168</v>
      </c>
      <c r="C115" s="66" t="s">
        <v>169</v>
      </c>
      <c r="D115" s="72">
        <v>4.2</v>
      </c>
      <c r="E115" s="72" t="s">
        <v>42</v>
      </c>
      <c r="F115" s="72"/>
      <c r="G115" s="72"/>
      <c r="H115" s="72">
        <f t="shared" ref="H115:H126" si="14">D115*F115</f>
        <v>0</v>
      </c>
      <c r="I115" s="73">
        <f t="shared" ref="I115:I126" si="15">D115*G115</f>
        <v>0</v>
      </c>
    </row>
    <row r="116" spans="1:9" x14ac:dyDescent="0.25">
      <c r="A116" s="71"/>
      <c r="B116" s="72"/>
      <c r="C116" s="66" t="s">
        <v>45</v>
      </c>
      <c r="D116" s="72"/>
      <c r="E116" s="72"/>
      <c r="F116" s="72"/>
      <c r="G116" s="72"/>
      <c r="H116" s="72">
        <f t="shared" si="14"/>
        <v>0</v>
      </c>
      <c r="I116" s="73">
        <f t="shared" si="15"/>
        <v>0</v>
      </c>
    </row>
    <row r="117" spans="1:9" x14ac:dyDescent="0.25">
      <c r="A117" s="71"/>
      <c r="B117" s="72"/>
      <c r="C117" s="66" t="s">
        <v>170</v>
      </c>
      <c r="D117" s="72"/>
      <c r="E117" s="72"/>
      <c r="F117" s="72"/>
      <c r="G117" s="72"/>
      <c r="H117" s="72">
        <f t="shared" si="14"/>
        <v>0</v>
      </c>
      <c r="I117" s="73">
        <f t="shared" si="15"/>
        <v>0</v>
      </c>
    </row>
    <row r="118" spans="1:9" ht="25.5" x14ac:dyDescent="0.25">
      <c r="A118" s="71">
        <v>3</v>
      </c>
      <c r="B118" s="72" t="s">
        <v>171</v>
      </c>
      <c r="C118" s="66" t="s">
        <v>172</v>
      </c>
      <c r="D118" s="72">
        <v>81.400000000000006</v>
      </c>
      <c r="E118" s="72" t="s">
        <v>42</v>
      </c>
      <c r="F118" s="72"/>
      <c r="G118" s="72"/>
      <c r="H118" s="72">
        <f t="shared" si="14"/>
        <v>0</v>
      </c>
      <c r="I118" s="73">
        <f t="shared" si="15"/>
        <v>0</v>
      </c>
    </row>
    <row r="119" spans="1:9" ht="25.5" x14ac:dyDescent="0.25">
      <c r="A119" s="71">
        <v>4</v>
      </c>
      <c r="B119" s="72" t="s">
        <v>173</v>
      </c>
      <c r="C119" s="66" t="s">
        <v>174</v>
      </c>
      <c r="D119" s="72">
        <v>406</v>
      </c>
      <c r="E119" s="72" t="s">
        <v>42</v>
      </c>
      <c r="F119" s="72"/>
      <c r="G119" s="72"/>
      <c r="H119" s="72">
        <f t="shared" si="14"/>
        <v>0</v>
      </c>
      <c r="I119" s="73">
        <f t="shared" si="15"/>
        <v>0</v>
      </c>
    </row>
    <row r="120" spans="1:9" ht="51" x14ac:dyDescent="0.25">
      <c r="A120" s="71">
        <v>5</v>
      </c>
      <c r="B120" s="72" t="s">
        <v>175</v>
      </c>
      <c r="C120" s="66" t="s">
        <v>176</v>
      </c>
      <c r="D120" s="72">
        <v>406</v>
      </c>
      <c r="E120" s="72" t="s">
        <v>42</v>
      </c>
      <c r="F120" s="72"/>
      <c r="G120" s="72"/>
      <c r="H120" s="72">
        <f t="shared" si="14"/>
        <v>0</v>
      </c>
      <c r="I120" s="73">
        <f t="shared" si="15"/>
        <v>0</v>
      </c>
    </row>
    <row r="121" spans="1:9" x14ac:dyDescent="0.25">
      <c r="A121" s="71">
        <v>6</v>
      </c>
      <c r="B121" s="72" t="s">
        <v>177</v>
      </c>
      <c r="C121" s="66" t="s">
        <v>178</v>
      </c>
      <c r="D121" s="72">
        <v>452</v>
      </c>
      <c r="E121" s="72" t="s">
        <v>11</v>
      </c>
      <c r="F121" s="72"/>
      <c r="G121" s="72"/>
      <c r="H121" s="72">
        <f t="shared" si="14"/>
        <v>0</v>
      </c>
      <c r="I121" s="73">
        <f t="shared" si="15"/>
        <v>0</v>
      </c>
    </row>
    <row r="122" spans="1:9" ht="25.5" x14ac:dyDescent="0.25">
      <c r="A122" s="71">
        <v>7</v>
      </c>
      <c r="B122" s="72" t="s">
        <v>179</v>
      </c>
      <c r="C122" s="66" t="s">
        <v>180</v>
      </c>
      <c r="D122" s="72">
        <v>39.700000000000003</v>
      </c>
      <c r="E122" s="72" t="s">
        <v>11</v>
      </c>
      <c r="F122" s="72"/>
      <c r="G122" s="72"/>
      <c r="H122" s="72">
        <f t="shared" si="14"/>
        <v>0</v>
      </c>
      <c r="I122" s="73">
        <f t="shared" si="15"/>
        <v>0</v>
      </c>
    </row>
    <row r="123" spans="1:9" ht="38.25" x14ac:dyDescent="0.25">
      <c r="A123" s="71">
        <v>8</v>
      </c>
      <c r="B123" s="72" t="s">
        <v>181</v>
      </c>
      <c r="C123" s="66" t="s">
        <v>182</v>
      </c>
      <c r="D123" s="72">
        <v>44.6</v>
      </c>
      <c r="E123" s="72" t="s">
        <v>42</v>
      </c>
      <c r="F123" s="72"/>
      <c r="G123" s="72"/>
      <c r="H123" s="72">
        <f t="shared" si="14"/>
        <v>0</v>
      </c>
      <c r="I123" s="73">
        <f t="shared" si="15"/>
        <v>0</v>
      </c>
    </row>
    <row r="124" spans="1:9" x14ac:dyDescent="0.25">
      <c r="A124" s="71">
        <v>9</v>
      </c>
      <c r="B124" s="72" t="s">
        <v>183</v>
      </c>
      <c r="C124" s="66" t="s">
        <v>184</v>
      </c>
      <c r="D124" s="72">
        <v>5.8</v>
      </c>
      <c r="E124" s="72" t="s">
        <v>42</v>
      </c>
      <c r="F124" s="72"/>
      <c r="G124" s="72"/>
      <c r="H124" s="72">
        <f t="shared" si="14"/>
        <v>0</v>
      </c>
      <c r="I124" s="73">
        <f t="shared" si="15"/>
        <v>0</v>
      </c>
    </row>
    <row r="125" spans="1:9" x14ac:dyDescent="0.25">
      <c r="A125" s="71"/>
      <c r="B125" s="72"/>
      <c r="C125" s="66" t="s">
        <v>45</v>
      </c>
      <c r="D125" s="72"/>
      <c r="E125" s="72"/>
      <c r="F125" s="72"/>
      <c r="G125" s="72"/>
      <c r="H125" s="72">
        <f t="shared" si="14"/>
        <v>0</v>
      </c>
      <c r="I125" s="73">
        <f t="shared" si="15"/>
        <v>0</v>
      </c>
    </row>
    <row r="126" spans="1:9" x14ac:dyDescent="0.25">
      <c r="A126" s="71"/>
      <c r="B126" s="72"/>
      <c r="C126" s="66" t="s">
        <v>185</v>
      </c>
      <c r="D126" s="72"/>
      <c r="E126" s="72"/>
      <c r="F126" s="72"/>
      <c r="G126" s="72"/>
      <c r="H126" s="117">
        <f t="shared" si="14"/>
        <v>0</v>
      </c>
      <c r="I126" s="118">
        <f t="shared" si="15"/>
        <v>0</v>
      </c>
    </row>
    <row r="127" spans="1:9" x14ac:dyDescent="0.25">
      <c r="A127" s="74"/>
      <c r="B127" s="75"/>
      <c r="C127" s="60" t="s">
        <v>186</v>
      </c>
      <c r="D127" s="76"/>
      <c r="E127" s="75"/>
      <c r="F127" s="76"/>
      <c r="G127" s="61" t="s">
        <v>33</v>
      </c>
      <c r="H127" s="82">
        <f>SUM(H114:H126)</f>
        <v>0</v>
      </c>
      <c r="I127" s="78">
        <f>SUM(I114:I126)</f>
        <v>0</v>
      </c>
    </row>
    <row r="130" spans="1:9" ht="15.75" x14ac:dyDescent="0.25">
      <c r="A130" s="107" t="s">
        <v>187</v>
      </c>
      <c r="B130" s="108"/>
      <c r="C130" s="108"/>
      <c r="D130" s="108"/>
      <c r="E130" s="108"/>
      <c r="F130" s="108"/>
      <c r="G130" s="108"/>
      <c r="H130" s="108"/>
      <c r="I130" s="109"/>
    </row>
    <row r="131" spans="1:9" ht="51" x14ac:dyDescent="0.25">
      <c r="A131" s="67">
        <v>1</v>
      </c>
      <c r="B131" s="68" t="s">
        <v>188</v>
      </c>
      <c r="C131" s="69" t="s">
        <v>189</v>
      </c>
      <c r="D131" s="68">
        <v>62</v>
      </c>
      <c r="E131" s="68" t="s">
        <v>42</v>
      </c>
      <c r="F131" s="68"/>
      <c r="G131" s="68"/>
      <c r="H131" s="68">
        <f>D131*F131</f>
        <v>0</v>
      </c>
      <c r="I131" s="70">
        <f>D131*G131</f>
        <v>0</v>
      </c>
    </row>
    <row r="132" spans="1:9" ht="51" x14ac:dyDescent="0.25">
      <c r="A132" s="71">
        <v>2</v>
      </c>
      <c r="B132" s="72" t="s">
        <v>190</v>
      </c>
      <c r="C132" s="66" t="s">
        <v>191</v>
      </c>
      <c r="D132" s="72">
        <v>76</v>
      </c>
      <c r="E132" s="72" t="s">
        <v>42</v>
      </c>
      <c r="F132" s="72"/>
      <c r="G132" s="72"/>
      <c r="H132" s="72">
        <f t="shared" ref="H132:H143" si="16">D132*F132</f>
        <v>0</v>
      </c>
      <c r="I132" s="73">
        <f t="shared" ref="I132:I143" si="17">D132*G132</f>
        <v>0</v>
      </c>
    </row>
    <row r="133" spans="1:9" ht="51" x14ac:dyDescent="0.25">
      <c r="A133" s="71">
        <v>3</v>
      </c>
      <c r="B133" s="72" t="s">
        <v>192</v>
      </c>
      <c r="C133" s="66" t="s">
        <v>193</v>
      </c>
      <c r="D133" s="72">
        <v>19</v>
      </c>
      <c r="E133" s="72" t="s">
        <v>42</v>
      </c>
      <c r="F133" s="72"/>
      <c r="G133" s="72"/>
      <c r="H133" s="72">
        <f t="shared" si="16"/>
        <v>0</v>
      </c>
      <c r="I133" s="73">
        <f t="shared" si="17"/>
        <v>0</v>
      </c>
    </row>
    <row r="134" spans="1:9" ht="38.25" x14ac:dyDescent="0.25">
      <c r="A134" s="71">
        <v>4</v>
      </c>
      <c r="B134" s="72" t="s">
        <v>194</v>
      </c>
      <c r="C134" s="66" t="s">
        <v>195</v>
      </c>
      <c r="D134" s="72">
        <v>38</v>
      </c>
      <c r="E134" s="72" t="s">
        <v>42</v>
      </c>
      <c r="F134" s="72"/>
      <c r="G134" s="72"/>
      <c r="H134" s="72">
        <f t="shared" si="16"/>
        <v>0</v>
      </c>
      <c r="I134" s="73">
        <f t="shared" si="17"/>
        <v>0</v>
      </c>
    </row>
    <row r="135" spans="1:9" ht="25.5" x14ac:dyDescent="0.25">
      <c r="A135" s="71">
        <v>5</v>
      </c>
      <c r="B135" s="72" t="s">
        <v>196</v>
      </c>
      <c r="C135" s="66" t="s">
        <v>197</v>
      </c>
      <c r="D135" s="72">
        <v>124</v>
      </c>
      <c r="E135" s="72" t="s">
        <v>11</v>
      </c>
      <c r="F135" s="72"/>
      <c r="G135" s="72"/>
      <c r="H135" s="72">
        <f t="shared" si="16"/>
        <v>0</v>
      </c>
      <c r="I135" s="73">
        <f t="shared" si="17"/>
        <v>0</v>
      </c>
    </row>
    <row r="136" spans="1:9" ht="25.5" x14ac:dyDescent="0.25">
      <c r="A136" s="71">
        <v>6</v>
      </c>
      <c r="B136" s="72" t="s">
        <v>198</v>
      </c>
      <c r="C136" s="66" t="s">
        <v>199</v>
      </c>
      <c r="D136" s="72">
        <v>26</v>
      </c>
      <c r="E136" s="72" t="s">
        <v>11</v>
      </c>
      <c r="F136" s="72"/>
      <c r="G136" s="72"/>
      <c r="H136" s="72">
        <f t="shared" si="16"/>
        <v>0</v>
      </c>
      <c r="I136" s="73">
        <f t="shared" si="17"/>
        <v>0</v>
      </c>
    </row>
    <row r="137" spans="1:9" ht="25.5" x14ac:dyDescent="0.25">
      <c r="A137" s="71">
        <v>7</v>
      </c>
      <c r="B137" s="72" t="s">
        <v>200</v>
      </c>
      <c r="C137" s="66" t="s">
        <v>201</v>
      </c>
      <c r="D137" s="72">
        <v>38</v>
      </c>
      <c r="E137" s="72" t="s">
        <v>11</v>
      </c>
      <c r="F137" s="72"/>
      <c r="G137" s="72"/>
      <c r="H137" s="72">
        <f t="shared" si="16"/>
        <v>0</v>
      </c>
      <c r="I137" s="73">
        <f t="shared" si="17"/>
        <v>0</v>
      </c>
    </row>
    <row r="138" spans="1:9" ht="25.5" x14ac:dyDescent="0.25">
      <c r="A138" s="71">
        <v>8</v>
      </c>
      <c r="B138" s="72" t="s">
        <v>202</v>
      </c>
      <c r="C138" s="66" t="s">
        <v>203</v>
      </c>
      <c r="D138" s="72">
        <v>64</v>
      </c>
      <c r="E138" s="72" t="s">
        <v>42</v>
      </c>
      <c r="F138" s="72"/>
      <c r="G138" s="72"/>
      <c r="H138" s="72">
        <f t="shared" si="16"/>
        <v>0</v>
      </c>
      <c r="I138" s="73">
        <f t="shared" si="17"/>
        <v>0</v>
      </c>
    </row>
    <row r="139" spans="1:9" ht="63.75" x14ac:dyDescent="0.25">
      <c r="A139" s="71">
        <v>9</v>
      </c>
      <c r="B139" s="72" t="s">
        <v>204</v>
      </c>
      <c r="C139" s="66" t="s">
        <v>205</v>
      </c>
      <c r="D139" s="72">
        <v>286</v>
      </c>
      <c r="E139" s="72" t="s">
        <v>42</v>
      </c>
      <c r="F139" s="72"/>
      <c r="G139" s="72"/>
      <c r="H139" s="72">
        <f t="shared" si="16"/>
        <v>0</v>
      </c>
      <c r="I139" s="73">
        <f t="shared" si="17"/>
        <v>0</v>
      </c>
    </row>
    <row r="140" spans="1:9" ht="63.75" x14ac:dyDescent="0.25">
      <c r="A140" s="71">
        <v>10</v>
      </c>
      <c r="B140" s="72" t="s">
        <v>206</v>
      </c>
      <c r="C140" s="66" t="s">
        <v>207</v>
      </c>
      <c r="D140" s="72">
        <v>53</v>
      </c>
      <c r="E140" s="72" t="s">
        <v>42</v>
      </c>
      <c r="F140" s="72"/>
      <c r="G140" s="72"/>
      <c r="H140" s="72">
        <f>D140*F140</f>
        <v>0</v>
      </c>
      <c r="I140" s="73">
        <f>D140*G140</f>
        <v>0</v>
      </c>
    </row>
    <row r="141" spans="1:9" x14ac:dyDescent="0.25">
      <c r="A141" s="71"/>
      <c r="B141" s="72"/>
      <c r="C141" s="66" t="s">
        <v>45</v>
      </c>
      <c r="D141" s="72"/>
      <c r="E141" s="72"/>
      <c r="F141" s="72"/>
      <c r="G141" s="72"/>
      <c r="H141" s="72">
        <f t="shared" si="16"/>
        <v>0</v>
      </c>
      <c r="I141" s="73">
        <f t="shared" si="17"/>
        <v>0</v>
      </c>
    </row>
    <row r="142" spans="1:9" x14ac:dyDescent="0.25">
      <c r="A142" s="71"/>
      <c r="B142" s="72"/>
      <c r="C142" s="66" t="s">
        <v>208</v>
      </c>
      <c r="D142" s="72"/>
      <c r="E142" s="72"/>
      <c r="F142" s="72"/>
      <c r="G142" s="72"/>
      <c r="H142" s="72">
        <f t="shared" si="16"/>
        <v>0</v>
      </c>
      <c r="I142" s="73">
        <f t="shared" si="17"/>
        <v>0</v>
      </c>
    </row>
    <row r="143" spans="1:9" ht="51" x14ac:dyDescent="0.25">
      <c r="A143" s="71">
        <v>11</v>
      </c>
      <c r="B143" s="72" t="s">
        <v>209</v>
      </c>
      <c r="C143" s="66" t="s">
        <v>210</v>
      </c>
      <c r="D143" s="72">
        <v>56</v>
      </c>
      <c r="E143" s="72" t="s">
        <v>42</v>
      </c>
      <c r="F143" s="72"/>
      <c r="G143" s="72"/>
      <c r="H143" s="72">
        <f t="shared" si="16"/>
        <v>0</v>
      </c>
      <c r="I143" s="73">
        <f t="shared" si="17"/>
        <v>0</v>
      </c>
    </row>
    <row r="144" spans="1:9" x14ac:dyDescent="0.25">
      <c r="A144" s="74"/>
      <c r="B144" s="75"/>
      <c r="C144" s="60" t="s">
        <v>211</v>
      </c>
      <c r="D144" s="76"/>
      <c r="E144" s="75"/>
      <c r="F144" s="76"/>
      <c r="G144" s="61" t="s">
        <v>33</v>
      </c>
      <c r="H144" s="77">
        <f>SUM(H131:H143)</f>
        <v>0</v>
      </c>
      <c r="I144" s="78">
        <f>SUM(I131:I143)</f>
        <v>0</v>
      </c>
    </row>
    <row r="147" spans="1:9" ht="15.75" x14ac:dyDescent="0.25">
      <c r="A147" s="107" t="s">
        <v>212</v>
      </c>
      <c r="B147" s="108"/>
      <c r="C147" s="108"/>
      <c r="D147" s="108"/>
      <c r="E147" s="108"/>
      <c r="F147" s="108"/>
      <c r="G147" s="108"/>
      <c r="H147" s="108"/>
      <c r="I147" s="109"/>
    </row>
    <row r="148" spans="1:9" x14ac:dyDescent="0.25">
      <c r="A148" s="67">
        <v>1</v>
      </c>
      <c r="B148" s="68" t="s">
        <v>213</v>
      </c>
      <c r="C148" s="69" t="s">
        <v>214</v>
      </c>
      <c r="D148" s="68">
        <v>2.44</v>
      </c>
      <c r="E148" s="68" t="s">
        <v>39</v>
      </c>
      <c r="F148" s="68"/>
      <c r="G148" s="68"/>
      <c r="H148" s="68">
        <f>D148*F148</f>
        <v>0</v>
      </c>
      <c r="I148" s="70">
        <f>D148*G148</f>
        <v>0</v>
      </c>
    </row>
    <row r="149" spans="1:9" x14ac:dyDescent="0.25">
      <c r="A149" s="71">
        <v>2</v>
      </c>
      <c r="B149" s="72" t="s">
        <v>215</v>
      </c>
      <c r="C149" s="66" t="s">
        <v>216</v>
      </c>
      <c r="D149" s="72">
        <v>0.96</v>
      </c>
      <c r="E149" s="72" t="s">
        <v>39</v>
      </c>
      <c r="F149" s="72"/>
      <c r="G149" s="72"/>
      <c r="H149" s="72">
        <f>D149*F149</f>
        <v>0</v>
      </c>
      <c r="I149" s="73">
        <f>D149*G149</f>
        <v>0</v>
      </c>
    </row>
    <row r="150" spans="1:9" x14ac:dyDescent="0.25">
      <c r="A150" s="74"/>
      <c r="B150" s="75"/>
      <c r="C150" s="60" t="s">
        <v>228</v>
      </c>
      <c r="D150" s="76"/>
      <c r="E150" s="75"/>
      <c r="F150" s="76"/>
      <c r="G150" s="61" t="s">
        <v>33</v>
      </c>
      <c r="H150" s="77">
        <f>SUM(H148:H149)</f>
        <v>0</v>
      </c>
      <c r="I150" s="78">
        <f>SUM(I148:I149)</f>
        <v>0</v>
      </c>
    </row>
    <row r="153" spans="1:9" ht="15.75" x14ac:dyDescent="0.25">
      <c r="A153" s="107" t="s">
        <v>217</v>
      </c>
      <c r="B153" s="108"/>
      <c r="C153" s="108"/>
      <c r="D153" s="108"/>
      <c r="E153" s="108"/>
      <c r="F153" s="108"/>
      <c r="G153" s="108"/>
      <c r="H153" s="108"/>
      <c r="I153" s="109"/>
    </row>
    <row r="154" spans="1:9" ht="51" x14ac:dyDescent="0.25">
      <c r="A154" s="67">
        <v>1</v>
      </c>
      <c r="B154" s="68" t="s">
        <v>218</v>
      </c>
      <c r="C154" s="69" t="s">
        <v>219</v>
      </c>
      <c r="D154" s="68">
        <v>31</v>
      </c>
      <c r="E154" s="68" t="s">
        <v>42</v>
      </c>
      <c r="F154" s="68"/>
      <c r="G154" s="68"/>
      <c r="H154" s="68">
        <f>D154*F154</f>
        <v>0</v>
      </c>
      <c r="I154" s="70">
        <f>D154*G154</f>
        <v>0</v>
      </c>
    </row>
    <row r="155" spans="1:9" ht="76.5" x14ac:dyDescent="0.25">
      <c r="A155" s="71">
        <v>2</v>
      </c>
      <c r="B155" s="72" t="s">
        <v>220</v>
      </c>
      <c r="C155" s="66" t="s">
        <v>221</v>
      </c>
      <c r="D155" s="72">
        <v>54</v>
      </c>
      <c r="E155" s="72" t="s">
        <v>42</v>
      </c>
      <c r="F155" s="72"/>
      <c r="G155" s="72"/>
      <c r="H155" s="72">
        <f t="shared" ref="H155:H158" si="18">D155*F155</f>
        <v>0</v>
      </c>
      <c r="I155" s="73">
        <f t="shared" ref="I155:I158" si="19">D155*G155</f>
        <v>0</v>
      </c>
    </row>
    <row r="156" spans="1:9" ht="51" x14ac:dyDescent="0.25">
      <c r="A156" s="71">
        <v>3</v>
      </c>
      <c r="B156" s="72" t="s">
        <v>222</v>
      </c>
      <c r="C156" s="66" t="s">
        <v>223</v>
      </c>
      <c r="D156" s="72">
        <v>18</v>
      </c>
      <c r="E156" s="72" t="s">
        <v>42</v>
      </c>
      <c r="F156" s="72"/>
      <c r="G156" s="72"/>
      <c r="H156" s="72">
        <f t="shared" si="18"/>
        <v>0</v>
      </c>
      <c r="I156" s="73">
        <f t="shared" si="19"/>
        <v>0</v>
      </c>
    </row>
    <row r="157" spans="1:9" ht="63.75" x14ac:dyDescent="0.25">
      <c r="A157" s="71">
        <v>4</v>
      </c>
      <c r="B157" s="72" t="s">
        <v>224</v>
      </c>
      <c r="C157" s="66" t="s">
        <v>225</v>
      </c>
      <c r="D157" s="72">
        <v>17.600000000000001</v>
      </c>
      <c r="E157" s="72" t="s">
        <v>42</v>
      </c>
      <c r="F157" s="72"/>
      <c r="G157" s="72"/>
      <c r="H157" s="72">
        <f t="shared" si="18"/>
        <v>0</v>
      </c>
      <c r="I157" s="73">
        <f t="shared" si="19"/>
        <v>0</v>
      </c>
    </row>
    <row r="158" spans="1:9" ht="76.5" x14ac:dyDescent="0.25">
      <c r="A158" s="71">
        <v>5</v>
      </c>
      <c r="B158" s="72" t="s">
        <v>226</v>
      </c>
      <c r="C158" s="66" t="s">
        <v>227</v>
      </c>
      <c r="D158" s="72">
        <v>42.5</v>
      </c>
      <c r="E158" s="72" t="s">
        <v>42</v>
      </c>
      <c r="F158" s="72"/>
      <c r="G158" s="72"/>
      <c r="H158" s="117">
        <f t="shared" si="18"/>
        <v>0</v>
      </c>
      <c r="I158" s="118">
        <f t="shared" si="19"/>
        <v>0</v>
      </c>
    </row>
    <row r="159" spans="1:9" x14ac:dyDescent="0.25">
      <c r="A159" s="74"/>
      <c r="B159" s="75"/>
      <c r="C159" s="60" t="s">
        <v>229</v>
      </c>
      <c r="D159" s="76"/>
      <c r="E159" s="75"/>
      <c r="F159" s="76"/>
      <c r="G159" s="61" t="s">
        <v>33</v>
      </c>
      <c r="H159" s="82">
        <f>SUM(H154:H158)</f>
        <v>0</v>
      </c>
      <c r="I159" s="78">
        <f>SUM(I154:I158)</f>
        <v>0</v>
      </c>
    </row>
    <row r="162" spans="1:9" ht="15.75" x14ac:dyDescent="0.25">
      <c r="A162" s="107" t="s">
        <v>230</v>
      </c>
      <c r="B162" s="108"/>
      <c r="C162" s="108"/>
      <c r="D162" s="108"/>
      <c r="E162" s="108"/>
      <c r="F162" s="108"/>
      <c r="G162" s="108"/>
      <c r="H162" s="108"/>
      <c r="I162" s="109"/>
    </row>
    <row r="163" spans="1:9" x14ac:dyDescent="0.25">
      <c r="A163" s="67">
        <v>1</v>
      </c>
      <c r="B163" s="68" t="s">
        <v>232</v>
      </c>
      <c r="C163" s="69" t="s">
        <v>233</v>
      </c>
      <c r="D163" s="68">
        <v>322</v>
      </c>
      <c r="E163" s="68" t="s">
        <v>42</v>
      </c>
      <c r="F163" s="68"/>
      <c r="G163" s="68"/>
      <c r="H163" s="68">
        <f>D163*F163</f>
        <v>0</v>
      </c>
      <c r="I163" s="70">
        <f>D163*G163</f>
        <v>0</v>
      </c>
    </row>
    <row r="164" spans="1:9" ht="38.25" x14ac:dyDescent="0.25">
      <c r="A164" s="71">
        <v>2</v>
      </c>
      <c r="B164" s="72" t="s">
        <v>234</v>
      </c>
      <c r="C164" s="66" t="s">
        <v>235</v>
      </c>
      <c r="D164" s="72">
        <v>406</v>
      </c>
      <c r="E164" s="72" t="s">
        <v>42</v>
      </c>
      <c r="F164" s="72"/>
      <c r="G164" s="72"/>
      <c r="H164" s="72">
        <f t="shared" ref="H164:H170" si="20">D164*F164</f>
        <v>0</v>
      </c>
      <c r="I164" s="73">
        <f t="shared" ref="I164:I170" si="21">D164*G164</f>
        <v>0</v>
      </c>
    </row>
    <row r="165" spans="1:9" ht="63.75" x14ac:dyDescent="0.25">
      <c r="A165" s="71">
        <v>3</v>
      </c>
      <c r="B165" s="72" t="s">
        <v>236</v>
      </c>
      <c r="C165" s="66" t="s">
        <v>237</v>
      </c>
      <c r="D165" s="72">
        <v>34.4</v>
      </c>
      <c r="E165" s="72" t="s">
        <v>11</v>
      </c>
      <c r="F165" s="72"/>
      <c r="G165" s="72"/>
      <c r="H165" s="72">
        <f t="shared" si="20"/>
        <v>0</v>
      </c>
      <c r="I165" s="73">
        <f t="shared" si="21"/>
        <v>0</v>
      </c>
    </row>
    <row r="166" spans="1:9" ht="38.25" x14ac:dyDescent="0.25">
      <c r="A166" s="71">
        <v>4</v>
      </c>
      <c r="B166" s="72" t="s">
        <v>238</v>
      </c>
      <c r="C166" s="66" t="s">
        <v>239</v>
      </c>
      <c r="D166" s="72">
        <v>58</v>
      </c>
      <c r="E166" s="72" t="s">
        <v>10</v>
      </c>
      <c r="F166" s="72"/>
      <c r="G166" s="72"/>
      <c r="H166" s="72">
        <f t="shared" si="20"/>
        <v>0</v>
      </c>
      <c r="I166" s="73">
        <f t="shared" si="21"/>
        <v>0</v>
      </c>
    </row>
    <row r="167" spans="1:9" ht="38.25" x14ac:dyDescent="0.25">
      <c r="A167" s="71">
        <v>5</v>
      </c>
      <c r="B167" s="72" t="s">
        <v>240</v>
      </c>
      <c r="C167" s="66" t="s">
        <v>241</v>
      </c>
      <c r="D167" s="72">
        <v>3</v>
      </c>
      <c r="E167" s="72" t="s">
        <v>10</v>
      </c>
      <c r="F167" s="72"/>
      <c r="G167" s="72"/>
      <c r="H167" s="72">
        <f t="shared" si="20"/>
        <v>0</v>
      </c>
      <c r="I167" s="73">
        <f t="shared" si="21"/>
        <v>0</v>
      </c>
    </row>
    <row r="168" spans="1:9" ht="51" x14ac:dyDescent="0.25">
      <c r="A168" s="71">
        <v>6</v>
      </c>
      <c r="B168" s="72" t="s">
        <v>242</v>
      </c>
      <c r="C168" s="66" t="s">
        <v>243</v>
      </c>
      <c r="D168" s="72">
        <v>52</v>
      </c>
      <c r="E168" s="72" t="s">
        <v>11</v>
      </c>
      <c r="F168" s="72"/>
      <c r="G168" s="72"/>
      <c r="H168" s="72">
        <f t="shared" si="20"/>
        <v>0</v>
      </c>
      <c r="I168" s="73">
        <f t="shared" si="21"/>
        <v>0</v>
      </c>
    </row>
    <row r="169" spans="1:9" ht="38.25" x14ac:dyDescent="0.25">
      <c r="A169" s="71">
        <v>7</v>
      </c>
      <c r="B169" s="72" t="s">
        <v>244</v>
      </c>
      <c r="C169" s="66" t="s">
        <v>245</v>
      </c>
      <c r="D169" s="72">
        <v>156</v>
      </c>
      <c r="E169" s="72" t="s">
        <v>10</v>
      </c>
      <c r="F169" s="72"/>
      <c r="G169" s="72"/>
      <c r="H169" s="72">
        <f t="shared" si="20"/>
        <v>0</v>
      </c>
      <c r="I169" s="73">
        <f t="shared" si="21"/>
        <v>0</v>
      </c>
    </row>
    <row r="170" spans="1:9" ht="25.5" x14ac:dyDescent="0.25">
      <c r="A170" s="71">
        <v>8</v>
      </c>
      <c r="B170" s="72" t="s">
        <v>246</v>
      </c>
      <c r="C170" s="66" t="s">
        <v>247</v>
      </c>
      <c r="D170" s="72">
        <v>10</v>
      </c>
      <c r="E170" s="72" t="s">
        <v>10</v>
      </c>
      <c r="F170" s="72"/>
      <c r="G170" s="72"/>
      <c r="H170" s="117">
        <f t="shared" si="20"/>
        <v>0</v>
      </c>
      <c r="I170" s="118">
        <f t="shared" si="21"/>
        <v>0</v>
      </c>
    </row>
    <row r="171" spans="1:9" x14ac:dyDescent="0.25">
      <c r="A171" s="74"/>
      <c r="B171" s="75"/>
      <c r="C171" s="60" t="s">
        <v>231</v>
      </c>
      <c r="D171" s="76"/>
      <c r="E171" s="75"/>
      <c r="F171" s="76"/>
      <c r="G171" s="61" t="s">
        <v>33</v>
      </c>
      <c r="H171" s="82">
        <f>SUM(H163:H170)</f>
        <v>0</v>
      </c>
      <c r="I171" s="78">
        <f>SUM(I163:I170)</f>
        <v>0</v>
      </c>
    </row>
    <row r="174" spans="1:9" ht="15.75" x14ac:dyDescent="0.25">
      <c r="A174" s="107" t="s">
        <v>248</v>
      </c>
      <c r="B174" s="108"/>
      <c r="C174" s="108"/>
      <c r="D174" s="108"/>
      <c r="E174" s="108"/>
      <c r="F174" s="108"/>
      <c r="G174" s="108"/>
      <c r="H174" s="108"/>
      <c r="I174" s="109"/>
    </row>
    <row r="175" spans="1:9" ht="25.5" x14ac:dyDescent="0.25">
      <c r="A175" s="67">
        <v>1</v>
      </c>
      <c r="B175" s="68" t="s">
        <v>249</v>
      </c>
      <c r="C175" s="69" t="s">
        <v>250</v>
      </c>
      <c r="D175" s="68">
        <v>92</v>
      </c>
      <c r="E175" s="68" t="s">
        <v>42</v>
      </c>
      <c r="F175" s="68"/>
      <c r="G175" s="68"/>
      <c r="H175" s="68">
        <f>D175*F175</f>
        <v>0</v>
      </c>
      <c r="I175" s="70">
        <f>D175*G175</f>
        <v>0</v>
      </c>
    </row>
    <row r="176" spans="1:9" ht="25.5" x14ac:dyDescent="0.25">
      <c r="A176" s="71">
        <v>2</v>
      </c>
      <c r="B176" s="72" t="s">
        <v>251</v>
      </c>
      <c r="C176" s="66" t="s">
        <v>252</v>
      </c>
      <c r="D176" s="72">
        <v>0.1</v>
      </c>
      <c r="E176" s="72" t="s">
        <v>42</v>
      </c>
      <c r="F176" s="72"/>
      <c r="G176" s="72"/>
      <c r="H176" s="72">
        <f t="shared" ref="H176:H206" si="22">D176*F176</f>
        <v>0</v>
      </c>
      <c r="I176" s="73">
        <f t="shared" ref="I176:I206" si="23">D176*G176</f>
        <v>0</v>
      </c>
    </row>
    <row r="177" spans="1:9" x14ac:dyDescent="0.25">
      <c r="A177" s="71"/>
      <c r="B177" s="72"/>
      <c r="C177" s="66" t="s">
        <v>45</v>
      </c>
      <c r="D177" s="72"/>
      <c r="E177" s="72"/>
      <c r="F177" s="72"/>
      <c r="G177" s="72"/>
      <c r="H177" s="72">
        <f t="shared" si="22"/>
        <v>0</v>
      </c>
      <c r="I177" s="73">
        <f t="shared" si="23"/>
        <v>0</v>
      </c>
    </row>
    <row r="178" spans="1:9" x14ac:dyDescent="0.25">
      <c r="A178" s="71"/>
      <c r="B178" s="72"/>
      <c r="C178" s="66" t="s">
        <v>253</v>
      </c>
      <c r="D178" s="72"/>
      <c r="E178" s="72"/>
      <c r="F178" s="72"/>
      <c r="G178" s="72"/>
      <c r="H178" s="72">
        <f t="shared" si="22"/>
        <v>0</v>
      </c>
      <c r="I178" s="73">
        <f t="shared" si="23"/>
        <v>0</v>
      </c>
    </row>
    <row r="179" spans="1:9" ht="25.5" x14ac:dyDescent="0.25">
      <c r="A179" s="71">
        <v>3</v>
      </c>
      <c r="B179" s="72" t="s">
        <v>254</v>
      </c>
      <c r="C179" s="66" t="s">
        <v>255</v>
      </c>
      <c r="D179" s="72">
        <v>68</v>
      </c>
      <c r="E179" s="72" t="s">
        <v>42</v>
      </c>
      <c r="F179" s="72"/>
      <c r="G179" s="72"/>
      <c r="H179" s="72">
        <f t="shared" si="22"/>
        <v>0</v>
      </c>
      <c r="I179" s="73">
        <f t="shared" si="23"/>
        <v>0</v>
      </c>
    </row>
    <row r="180" spans="1:9" ht="25.5" x14ac:dyDescent="0.25">
      <c r="A180" s="71">
        <v>4</v>
      </c>
      <c r="B180" s="72" t="s">
        <v>256</v>
      </c>
      <c r="C180" s="66" t="s">
        <v>257</v>
      </c>
      <c r="D180" s="72">
        <v>86</v>
      </c>
      <c r="E180" s="72" t="s">
        <v>11</v>
      </c>
      <c r="F180" s="72"/>
      <c r="G180" s="72"/>
      <c r="H180" s="72">
        <f t="shared" si="22"/>
        <v>0</v>
      </c>
      <c r="I180" s="73">
        <f t="shared" si="23"/>
        <v>0</v>
      </c>
    </row>
    <row r="181" spans="1:9" ht="51" x14ac:dyDescent="0.25">
      <c r="A181" s="71">
        <v>5</v>
      </c>
      <c r="B181" s="72" t="s">
        <v>258</v>
      </c>
      <c r="C181" s="66" t="s">
        <v>259</v>
      </c>
      <c r="D181" s="72">
        <v>181</v>
      </c>
      <c r="E181" s="72" t="s">
        <v>42</v>
      </c>
      <c r="F181" s="72"/>
      <c r="G181" s="72"/>
      <c r="H181" s="72">
        <f t="shared" si="22"/>
        <v>0</v>
      </c>
      <c r="I181" s="73">
        <f t="shared" si="23"/>
        <v>0</v>
      </c>
    </row>
    <row r="182" spans="1:9" ht="51" x14ac:dyDescent="0.25">
      <c r="A182" s="71">
        <v>6</v>
      </c>
      <c r="B182" s="72" t="s">
        <v>260</v>
      </c>
      <c r="C182" s="66" t="s">
        <v>261</v>
      </c>
      <c r="D182" s="72">
        <v>208.7</v>
      </c>
      <c r="E182" s="72" t="s">
        <v>42</v>
      </c>
      <c r="F182" s="72"/>
      <c r="G182" s="72"/>
      <c r="H182" s="72">
        <f t="shared" si="22"/>
        <v>0</v>
      </c>
      <c r="I182" s="73">
        <f t="shared" si="23"/>
        <v>0</v>
      </c>
    </row>
    <row r="183" spans="1:9" ht="89.25" x14ac:dyDescent="0.25">
      <c r="A183" s="71">
        <v>7</v>
      </c>
      <c r="B183" s="72" t="s">
        <v>262</v>
      </c>
      <c r="C183" s="66" t="s">
        <v>263</v>
      </c>
      <c r="D183" s="72">
        <v>71.8</v>
      </c>
      <c r="E183" s="72" t="s">
        <v>42</v>
      </c>
      <c r="F183" s="72"/>
      <c r="G183" s="72"/>
      <c r="H183" s="72">
        <f t="shared" si="22"/>
        <v>0</v>
      </c>
      <c r="I183" s="73">
        <f t="shared" si="23"/>
        <v>0</v>
      </c>
    </row>
    <row r="184" spans="1:9" ht="89.25" x14ac:dyDescent="0.25">
      <c r="A184" s="71">
        <v>8</v>
      </c>
      <c r="B184" s="72" t="s">
        <v>262</v>
      </c>
      <c r="C184" s="66" t="s">
        <v>263</v>
      </c>
      <c r="D184" s="72">
        <v>29.1</v>
      </c>
      <c r="E184" s="72" t="s">
        <v>42</v>
      </c>
      <c r="F184" s="72"/>
      <c r="G184" s="72"/>
      <c r="H184" s="72">
        <f t="shared" si="22"/>
        <v>0</v>
      </c>
      <c r="I184" s="73">
        <f t="shared" si="23"/>
        <v>0</v>
      </c>
    </row>
    <row r="185" spans="1:9" x14ac:dyDescent="0.25">
      <c r="A185" s="71"/>
      <c r="B185" s="72"/>
      <c r="C185" s="66" t="s">
        <v>45</v>
      </c>
      <c r="D185" s="72"/>
      <c r="E185" s="72"/>
      <c r="F185" s="72"/>
      <c r="G185" s="72"/>
      <c r="H185" s="72">
        <f t="shared" si="22"/>
        <v>0</v>
      </c>
      <c r="I185" s="73">
        <f t="shared" si="23"/>
        <v>0</v>
      </c>
    </row>
    <row r="186" spans="1:9" x14ac:dyDescent="0.25">
      <c r="A186" s="71"/>
      <c r="B186" s="72"/>
      <c r="C186" s="66" t="s">
        <v>264</v>
      </c>
      <c r="D186" s="72"/>
      <c r="E186" s="72"/>
      <c r="F186" s="72"/>
      <c r="G186" s="72"/>
      <c r="H186" s="72">
        <f t="shared" si="22"/>
        <v>0</v>
      </c>
      <c r="I186" s="73">
        <f t="shared" si="23"/>
        <v>0</v>
      </c>
    </row>
    <row r="187" spans="1:9" ht="89.25" x14ac:dyDescent="0.25">
      <c r="A187" s="71">
        <v>9</v>
      </c>
      <c r="B187" s="72" t="s">
        <v>262</v>
      </c>
      <c r="C187" s="66" t="s">
        <v>263</v>
      </c>
      <c r="D187" s="72">
        <v>24.8</v>
      </c>
      <c r="E187" s="72" t="s">
        <v>42</v>
      </c>
      <c r="F187" s="72"/>
      <c r="G187" s="72"/>
      <c r="H187" s="72">
        <f t="shared" si="22"/>
        <v>0</v>
      </c>
      <c r="I187" s="73">
        <f t="shared" si="23"/>
        <v>0</v>
      </c>
    </row>
    <row r="188" spans="1:9" x14ac:dyDescent="0.25">
      <c r="A188" s="71"/>
      <c r="B188" s="72"/>
      <c r="C188" s="66" t="s">
        <v>45</v>
      </c>
      <c r="D188" s="72"/>
      <c r="E188" s="72"/>
      <c r="F188" s="72"/>
      <c r="G188" s="72"/>
      <c r="H188" s="72">
        <f t="shared" si="22"/>
        <v>0</v>
      </c>
      <c r="I188" s="73">
        <f t="shared" si="23"/>
        <v>0</v>
      </c>
    </row>
    <row r="189" spans="1:9" x14ac:dyDescent="0.25">
      <c r="A189" s="71"/>
      <c r="B189" s="72"/>
      <c r="C189" s="66" t="s">
        <v>265</v>
      </c>
      <c r="D189" s="72"/>
      <c r="E189" s="72"/>
      <c r="F189" s="72"/>
      <c r="G189" s="72"/>
      <c r="H189" s="72">
        <f t="shared" si="22"/>
        <v>0</v>
      </c>
      <c r="I189" s="73">
        <f t="shared" si="23"/>
        <v>0</v>
      </c>
    </row>
    <row r="190" spans="1:9" ht="89.25" x14ac:dyDescent="0.25">
      <c r="A190" s="71">
        <v>10</v>
      </c>
      <c r="B190" s="72" t="s">
        <v>266</v>
      </c>
      <c r="C190" s="66" t="s">
        <v>267</v>
      </c>
      <c r="D190" s="72">
        <v>1.4</v>
      </c>
      <c r="E190" s="72" t="s">
        <v>42</v>
      </c>
      <c r="F190" s="72"/>
      <c r="G190" s="72"/>
      <c r="H190" s="72">
        <f t="shared" si="22"/>
        <v>0</v>
      </c>
      <c r="I190" s="73">
        <f t="shared" si="23"/>
        <v>0</v>
      </c>
    </row>
    <row r="191" spans="1:9" ht="89.25" x14ac:dyDescent="0.25">
      <c r="A191" s="71">
        <v>11</v>
      </c>
      <c r="B191" s="72" t="s">
        <v>268</v>
      </c>
      <c r="C191" s="66" t="s">
        <v>269</v>
      </c>
      <c r="D191" s="72">
        <v>89</v>
      </c>
      <c r="E191" s="72" t="s">
        <v>11</v>
      </c>
      <c r="F191" s="72"/>
      <c r="G191" s="72"/>
      <c r="H191" s="72">
        <f t="shared" si="22"/>
        <v>0</v>
      </c>
      <c r="I191" s="73">
        <f t="shared" si="23"/>
        <v>0</v>
      </c>
    </row>
    <row r="192" spans="1:9" ht="63.75" x14ac:dyDescent="0.25">
      <c r="A192" s="71">
        <v>12</v>
      </c>
      <c r="B192" s="72" t="s">
        <v>270</v>
      </c>
      <c r="C192" s="66" t="s">
        <v>271</v>
      </c>
      <c r="D192" s="72">
        <v>102</v>
      </c>
      <c r="E192" s="72" t="s">
        <v>42</v>
      </c>
      <c r="F192" s="72"/>
      <c r="G192" s="72"/>
      <c r="H192" s="72">
        <f t="shared" si="22"/>
        <v>0</v>
      </c>
      <c r="I192" s="73">
        <f t="shared" si="23"/>
        <v>0</v>
      </c>
    </row>
    <row r="193" spans="1:9" x14ac:dyDescent="0.25">
      <c r="A193" s="71"/>
      <c r="B193" s="72"/>
      <c r="C193" s="66" t="s">
        <v>45</v>
      </c>
      <c r="D193" s="72"/>
      <c r="E193" s="72"/>
      <c r="F193" s="72"/>
      <c r="G193" s="72"/>
      <c r="H193" s="72">
        <f t="shared" si="22"/>
        <v>0</v>
      </c>
      <c r="I193" s="73">
        <f t="shared" si="23"/>
        <v>0</v>
      </c>
    </row>
    <row r="194" spans="1:9" x14ac:dyDescent="0.25">
      <c r="A194" s="71"/>
      <c r="B194" s="72"/>
      <c r="C194" s="66" t="s">
        <v>272</v>
      </c>
      <c r="D194" s="72"/>
      <c r="E194" s="72"/>
      <c r="F194" s="72"/>
      <c r="G194" s="72"/>
      <c r="H194" s="72">
        <f t="shared" si="22"/>
        <v>0</v>
      </c>
      <c r="I194" s="73">
        <f t="shared" si="23"/>
        <v>0</v>
      </c>
    </row>
    <row r="195" spans="1:9" ht="63.75" x14ac:dyDescent="0.25">
      <c r="A195" s="71">
        <v>13</v>
      </c>
      <c r="B195" s="72" t="s">
        <v>270</v>
      </c>
      <c r="C195" s="66" t="s">
        <v>273</v>
      </c>
      <c r="D195" s="72">
        <v>79.099999999999994</v>
      </c>
      <c r="E195" s="72" t="s">
        <v>42</v>
      </c>
      <c r="F195" s="72"/>
      <c r="G195" s="72"/>
      <c r="H195" s="72">
        <f t="shared" si="22"/>
        <v>0</v>
      </c>
      <c r="I195" s="73">
        <f t="shared" si="23"/>
        <v>0</v>
      </c>
    </row>
    <row r="196" spans="1:9" x14ac:dyDescent="0.25">
      <c r="A196" s="71"/>
      <c r="B196" s="72"/>
      <c r="C196" s="66" t="s">
        <v>45</v>
      </c>
      <c r="D196" s="72"/>
      <c r="E196" s="72"/>
      <c r="F196" s="72"/>
      <c r="G196" s="72"/>
      <c r="H196" s="72">
        <f t="shared" si="22"/>
        <v>0</v>
      </c>
      <c r="I196" s="73">
        <f t="shared" si="23"/>
        <v>0</v>
      </c>
    </row>
    <row r="197" spans="1:9" x14ac:dyDescent="0.25">
      <c r="A197" s="71"/>
      <c r="B197" s="72"/>
      <c r="C197" s="66" t="s">
        <v>274</v>
      </c>
      <c r="D197" s="72"/>
      <c r="E197" s="72"/>
      <c r="F197" s="72"/>
      <c r="G197" s="72"/>
      <c r="H197" s="72">
        <f t="shared" si="22"/>
        <v>0</v>
      </c>
      <c r="I197" s="73">
        <f t="shared" si="23"/>
        <v>0</v>
      </c>
    </row>
    <row r="198" spans="1:9" ht="89.25" x14ac:dyDescent="0.25">
      <c r="A198" s="71">
        <v>14</v>
      </c>
      <c r="B198" s="72" t="s">
        <v>275</v>
      </c>
      <c r="C198" s="66" t="s">
        <v>276</v>
      </c>
      <c r="D198" s="72">
        <v>6.2</v>
      </c>
      <c r="E198" s="72" t="s">
        <v>11</v>
      </c>
      <c r="F198" s="72"/>
      <c r="G198" s="72"/>
      <c r="H198" s="72">
        <f t="shared" si="22"/>
        <v>0</v>
      </c>
      <c r="I198" s="73">
        <f t="shared" si="23"/>
        <v>0</v>
      </c>
    </row>
    <row r="199" spans="1:9" ht="89.25" x14ac:dyDescent="0.25">
      <c r="A199" s="71">
        <v>15</v>
      </c>
      <c r="B199" s="72" t="s">
        <v>277</v>
      </c>
      <c r="C199" s="66" t="s">
        <v>278</v>
      </c>
      <c r="D199" s="72">
        <v>6.2</v>
      </c>
      <c r="E199" s="72" t="s">
        <v>11</v>
      </c>
      <c r="F199" s="72"/>
      <c r="G199" s="72"/>
      <c r="H199" s="72">
        <f t="shared" si="22"/>
        <v>0</v>
      </c>
      <c r="I199" s="73">
        <f t="shared" si="23"/>
        <v>0</v>
      </c>
    </row>
    <row r="200" spans="1:9" ht="89.25" x14ac:dyDescent="0.25">
      <c r="A200" s="71">
        <v>16</v>
      </c>
      <c r="B200" s="72" t="s">
        <v>279</v>
      </c>
      <c r="C200" s="66" t="s">
        <v>280</v>
      </c>
      <c r="D200" s="72">
        <v>3</v>
      </c>
      <c r="E200" s="72" t="s">
        <v>11</v>
      </c>
      <c r="F200" s="72"/>
      <c r="G200" s="72"/>
      <c r="H200" s="72">
        <f t="shared" si="22"/>
        <v>0</v>
      </c>
      <c r="I200" s="73">
        <f t="shared" si="23"/>
        <v>0</v>
      </c>
    </row>
    <row r="201" spans="1:9" ht="51" x14ac:dyDescent="0.25">
      <c r="A201" s="71">
        <v>17</v>
      </c>
      <c r="B201" s="72" t="s">
        <v>281</v>
      </c>
      <c r="C201" s="66" t="s">
        <v>282</v>
      </c>
      <c r="D201" s="72">
        <v>112.1</v>
      </c>
      <c r="E201" s="72" t="s">
        <v>42</v>
      </c>
      <c r="F201" s="72"/>
      <c r="G201" s="72"/>
      <c r="H201" s="72">
        <f t="shared" si="22"/>
        <v>0</v>
      </c>
      <c r="I201" s="73">
        <f t="shared" si="23"/>
        <v>0</v>
      </c>
    </row>
    <row r="202" spans="1:9" x14ac:dyDescent="0.25">
      <c r="A202" s="71"/>
      <c r="B202" s="72"/>
      <c r="C202" s="66" t="s">
        <v>45</v>
      </c>
      <c r="D202" s="72"/>
      <c r="E202" s="72"/>
      <c r="F202" s="72"/>
      <c r="G202" s="72"/>
      <c r="H202" s="72">
        <f t="shared" si="22"/>
        <v>0</v>
      </c>
      <c r="I202" s="73">
        <f t="shared" si="23"/>
        <v>0</v>
      </c>
    </row>
    <row r="203" spans="1:9" x14ac:dyDescent="0.25">
      <c r="A203" s="71"/>
      <c r="B203" s="72"/>
      <c r="C203" s="66" t="s">
        <v>283</v>
      </c>
      <c r="D203" s="72"/>
      <c r="E203" s="72"/>
      <c r="F203" s="72"/>
      <c r="G203" s="72"/>
      <c r="H203" s="72">
        <f t="shared" si="22"/>
        <v>0</v>
      </c>
      <c r="I203" s="73">
        <f t="shared" si="23"/>
        <v>0</v>
      </c>
    </row>
    <row r="204" spans="1:9" ht="38.25" x14ac:dyDescent="0.25">
      <c r="A204" s="71">
        <v>18</v>
      </c>
      <c r="B204" s="72" t="s">
        <v>284</v>
      </c>
      <c r="C204" s="66" t="s">
        <v>285</v>
      </c>
      <c r="D204" s="72">
        <v>5</v>
      </c>
      <c r="E204" s="72" t="s">
        <v>11</v>
      </c>
      <c r="F204" s="72"/>
      <c r="G204" s="72"/>
      <c r="H204" s="72">
        <f t="shared" si="22"/>
        <v>0</v>
      </c>
      <c r="I204" s="73">
        <f t="shared" si="23"/>
        <v>0</v>
      </c>
    </row>
    <row r="205" spans="1:9" ht="51" x14ac:dyDescent="0.25">
      <c r="A205" s="71">
        <v>19</v>
      </c>
      <c r="B205" s="72" t="s">
        <v>286</v>
      </c>
      <c r="C205" s="66" t="s">
        <v>287</v>
      </c>
      <c r="D205" s="72">
        <v>310</v>
      </c>
      <c r="E205" s="72" t="s">
        <v>11</v>
      </c>
      <c r="F205" s="72"/>
      <c r="G205" s="72"/>
      <c r="H205" s="72">
        <f t="shared" si="22"/>
        <v>0</v>
      </c>
      <c r="I205" s="73">
        <f t="shared" si="23"/>
        <v>0</v>
      </c>
    </row>
    <row r="206" spans="1:9" x14ac:dyDescent="0.25">
      <c r="A206" s="71">
        <v>20</v>
      </c>
      <c r="B206" s="72" t="s">
        <v>288</v>
      </c>
      <c r="C206" s="66" t="s">
        <v>289</v>
      </c>
      <c r="D206" s="72">
        <v>22</v>
      </c>
      <c r="E206" s="72" t="s">
        <v>11</v>
      </c>
      <c r="F206" s="72"/>
      <c r="G206" s="72"/>
      <c r="H206" s="117">
        <f t="shared" si="22"/>
        <v>0</v>
      </c>
      <c r="I206" s="118">
        <f t="shared" si="23"/>
        <v>0</v>
      </c>
    </row>
    <row r="207" spans="1:9" x14ac:dyDescent="0.25">
      <c r="A207" s="74"/>
      <c r="B207" s="75"/>
      <c r="C207" s="60" t="s">
        <v>290</v>
      </c>
      <c r="D207" s="76"/>
      <c r="E207" s="75"/>
      <c r="F207" s="76"/>
      <c r="G207" s="61" t="s">
        <v>33</v>
      </c>
      <c r="H207" s="82">
        <f>SUM(H175:H206)</f>
        <v>0</v>
      </c>
      <c r="I207" s="78">
        <f>SUM(I175:I206)</f>
        <v>0</v>
      </c>
    </row>
    <row r="210" spans="1:9" ht="15.75" x14ac:dyDescent="0.25">
      <c r="A210" s="107" t="s">
        <v>291</v>
      </c>
      <c r="B210" s="108"/>
      <c r="C210" s="108"/>
      <c r="D210" s="108"/>
      <c r="E210" s="108"/>
      <c r="F210" s="108"/>
      <c r="G210" s="108"/>
      <c r="H210" s="108"/>
      <c r="I210" s="109"/>
    </row>
    <row r="211" spans="1:9" x14ac:dyDescent="0.25">
      <c r="A211" s="67">
        <v>1</v>
      </c>
      <c r="B211" s="68" t="s">
        <v>292</v>
      </c>
      <c r="C211" s="69" t="s">
        <v>293</v>
      </c>
      <c r="D211" s="68">
        <v>46</v>
      </c>
      <c r="E211" s="68" t="s">
        <v>11</v>
      </c>
      <c r="F211" s="68"/>
      <c r="G211" s="68"/>
      <c r="H211" s="68">
        <f>D211*F211</f>
        <v>0</v>
      </c>
      <c r="I211" s="70">
        <f>D211*G211</f>
        <v>0</v>
      </c>
    </row>
    <row r="212" spans="1:9" x14ac:dyDescent="0.25">
      <c r="A212" s="71">
        <v>2</v>
      </c>
      <c r="B212" s="72" t="s">
        <v>294</v>
      </c>
      <c r="C212" s="66" t="s">
        <v>295</v>
      </c>
      <c r="D212" s="72">
        <v>17</v>
      </c>
      <c r="E212" s="72" t="s">
        <v>11</v>
      </c>
      <c r="F212" s="72"/>
      <c r="G212" s="72"/>
      <c r="H212" s="72">
        <f t="shared" ref="H212:H224" si="24">D212*F212</f>
        <v>0</v>
      </c>
      <c r="I212" s="73">
        <f t="shared" ref="I212:I224" si="25">D212*G212</f>
        <v>0</v>
      </c>
    </row>
    <row r="213" spans="1:9" x14ac:dyDescent="0.25">
      <c r="A213" s="71">
        <v>3</v>
      </c>
      <c r="B213" s="72" t="s">
        <v>296</v>
      </c>
      <c r="C213" s="66" t="s">
        <v>297</v>
      </c>
      <c r="D213" s="72">
        <v>48</v>
      </c>
      <c r="E213" s="72" t="s">
        <v>11</v>
      </c>
      <c r="F213" s="72"/>
      <c r="G213" s="72"/>
      <c r="H213" s="72">
        <f t="shared" si="24"/>
        <v>0</v>
      </c>
      <c r="I213" s="73">
        <f t="shared" si="25"/>
        <v>0</v>
      </c>
    </row>
    <row r="214" spans="1:9" x14ac:dyDescent="0.25">
      <c r="A214" s="71"/>
      <c r="B214" s="72"/>
      <c r="C214" s="66" t="s">
        <v>45</v>
      </c>
      <c r="D214" s="72"/>
      <c r="E214" s="72"/>
      <c r="F214" s="72"/>
      <c r="G214" s="72"/>
      <c r="H214" s="72">
        <f t="shared" si="24"/>
        <v>0</v>
      </c>
      <c r="I214" s="73">
        <f t="shared" si="25"/>
        <v>0</v>
      </c>
    </row>
    <row r="215" spans="1:9" x14ac:dyDescent="0.25">
      <c r="A215" s="71"/>
      <c r="B215" s="72"/>
      <c r="C215" s="66" t="s">
        <v>298</v>
      </c>
      <c r="D215" s="72"/>
      <c r="E215" s="72"/>
      <c r="F215" s="72"/>
      <c r="G215" s="72"/>
      <c r="H215" s="72">
        <f t="shared" si="24"/>
        <v>0</v>
      </c>
      <c r="I215" s="73">
        <f t="shared" si="25"/>
        <v>0</v>
      </c>
    </row>
    <row r="216" spans="1:9" x14ac:dyDescent="0.25">
      <c r="A216" s="71">
        <v>4</v>
      </c>
      <c r="B216" s="72" t="s">
        <v>296</v>
      </c>
      <c r="C216" s="66" t="s">
        <v>297</v>
      </c>
      <c r="D216" s="72">
        <v>24.4</v>
      </c>
      <c r="E216" s="72" t="s">
        <v>11</v>
      </c>
      <c r="F216" s="72"/>
      <c r="G216" s="72"/>
      <c r="H216" s="72">
        <f t="shared" si="24"/>
        <v>0</v>
      </c>
      <c r="I216" s="73">
        <f t="shared" si="25"/>
        <v>0</v>
      </c>
    </row>
    <row r="217" spans="1:9" x14ac:dyDescent="0.25">
      <c r="A217" s="71"/>
      <c r="B217" s="72"/>
      <c r="C217" s="66" t="s">
        <v>45</v>
      </c>
      <c r="D217" s="72"/>
      <c r="E217" s="72"/>
      <c r="F217" s="72"/>
      <c r="G217" s="72"/>
      <c r="H217" s="72">
        <f t="shared" si="24"/>
        <v>0</v>
      </c>
      <c r="I217" s="73">
        <f t="shared" si="25"/>
        <v>0</v>
      </c>
    </row>
    <row r="218" spans="1:9" x14ac:dyDescent="0.25">
      <c r="A218" s="71"/>
      <c r="B218" s="72"/>
      <c r="C218" s="66" t="s">
        <v>299</v>
      </c>
      <c r="D218" s="72"/>
      <c r="E218" s="72"/>
      <c r="F218" s="72"/>
      <c r="G218" s="72"/>
      <c r="H218" s="72">
        <f t="shared" si="24"/>
        <v>0</v>
      </c>
      <c r="I218" s="73">
        <f t="shared" si="25"/>
        <v>0</v>
      </c>
    </row>
    <row r="219" spans="1:9" ht="51" x14ac:dyDescent="0.25">
      <c r="A219" s="71">
        <v>5</v>
      </c>
      <c r="B219" s="72" t="s">
        <v>300</v>
      </c>
      <c r="C219" s="66" t="s">
        <v>301</v>
      </c>
      <c r="D219" s="72">
        <v>52</v>
      </c>
      <c r="E219" s="72" t="s">
        <v>11</v>
      </c>
      <c r="F219" s="72"/>
      <c r="G219" s="72"/>
      <c r="H219" s="72">
        <f t="shared" si="24"/>
        <v>0</v>
      </c>
      <c r="I219" s="73">
        <f t="shared" si="25"/>
        <v>0</v>
      </c>
    </row>
    <row r="220" spans="1:9" ht="51" x14ac:dyDescent="0.25">
      <c r="A220" s="71">
        <v>6</v>
      </c>
      <c r="B220" s="72" t="s">
        <v>302</v>
      </c>
      <c r="C220" s="66" t="s">
        <v>303</v>
      </c>
      <c r="D220" s="72">
        <v>20</v>
      </c>
      <c r="E220" s="72" t="s">
        <v>11</v>
      </c>
      <c r="F220" s="72"/>
      <c r="G220" s="72"/>
      <c r="H220" s="72">
        <f t="shared" si="24"/>
        <v>0</v>
      </c>
      <c r="I220" s="73">
        <f t="shared" si="25"/>
        <v>0</v>
      </c>
    </row>
    <row r="221" spans="1:9" ht="51" x14ac:dyDescent="0.25">
      <c r="A221" s="71">
        <v>7</v>
      </c>
      <c r="B221" s="72" t="s">
        <v>304</v>
      </c>
      <c r="C221" s="66" t="s">
        <v>305</v>
      </c>
      <c r="D221" s="72">
        <v>39.700000000000003</v>
      </c>
      <c r="E221" s="72" t="s">
        <v>11</v>
      </c>
      <c r="F221" s="72"/>
      <c r="G221" s="72"/>
      <c r="H221" s="72">
        <f t="shared" si="24"/>
        <v>0</v>
      </c>
      <c r="I221" s="73">
        <f t="shared" si="25"/>
        <v>0</v>
      </c>
    </row>
    <row r="222" spans="1:9" ht="76.5" x14ac:dyDescent="0.25">
      <c r="A222" s="71">
        <v>8</v>
      </c>
      <c r="B222" s="72" t="s">
        <v>306</v>
      </c>
      <c r="C222" s="66" t="s">
        <v>307</v>
      </c>
      <c r="D222" s="72">
        <v>8</v>
      </c>
      <c r="E222" s="72" t="s">
        <v>11</v>
      </c>
      <c r="F222" s="72"/>
      <c r="G222" s="72"/>
      <c r="H222" s="72">
        <f t="shared" si="24"/>
        <v>0</v>
      </c>
      <c r="I222" s="73">
        <f t="shared" si="25"/>
        <v>0</v>
      </c>
    </row>
    <row r="223" spans="1:9" ht="89.25" x14ac:dyDescent="0.25">
      <c r="A223" s="71">
        <v>9</v>
      </c>
      <c r="B223" s="72" t="s">
        <v>308</v>
      </c>
      <c r="C223" s="66" t="s">
        <v>309</v>
      </c>
      <c r="D223" s="72">
        <v>14.4</v>
      </c>
      <c r="E223" s="72" t="s">
        <v>11</v>
      </c>
      <c r="F223" s="72"/>
      <c r="G223" s="72"/>
      <c r="H223" s="72">
        <f t="shared" si="24"/>
        <v>0</v>
      </c>
      <c r="I223" s="73">
        <f t="shared" si="25"/>
        <v>0</v>
      </c>
    </row>
    <row r="224" spans="1:9" ht="63.75" x14ac:dyDescent="0.25">
      <c r="A224" s="71">
        <v>10</v>
      </c>
      <c r="B224" s="72" t="s">
        <v>310</v>
      </c>
      <c r="C224" s="66" t="s">
        <v>311</v>
      </c>
      <c r="D224" s="72">
        <v>29.1</v>
      </c>
      <c r="E224" s="72" t="s">
        <v>11</v>
      </c>
      <c r="F224" s="72"/>
      <c r="G224" s="72"/>
      <c r="H224" s="117">
        <f t="shared" si="24"/>
        <v>0</v>
      </c>
      <c r="I224" s="118">
        <f t="shared" si="25"/>
        <v>0</v>
      </c>
    </row>
    <row r="225" spans="1:9" x14ac:dyDescent="0.25">
      <c r="A225" s="74"/>
      <c r="B225" s="75"/>
      <c r="C225" s="60" t="s">
        <v>312</v>
      </c>
      <c r="D225" s="76"/>
      <c r="E225" s="75"/>
      <c r="F225" s="76"/>
      <c r="G225" s="61" t="s">
        <v>33</v>
      </c>
      <c r="H225" s="82">
        <f>SUM(H211:H224)</f>
        <v>0</v>
      </c>
      <c r="I225" s="78">
        <f>SUM(I211:I224)</f>
        <v>0</v>
      </c>
    </row>
    <row r="228" spans="1:9" ht="15.75" x14ac:dyDescent="0.25">
      <c r="A228" s="107" t="s">
        <v>313</v>
      </c>
      <c r="B228" s="108"/>
      <c r="C228" s="108"/>
      <c r="D228" s="108"/>
      <c r="E228" s="108"/>
      <c r="F228" s="108"/>
      <c r="G228" s="108"/>
      <c r="H228" s="108"/>
      <c r="I228" s="109"/>
    </row>
    <row r="229" spans="1:9" ht="25.5" x14ac:dyDescent="0.25">
      <c r="A229" s="67">
        <v>1</v>
      </c>
      <c r="B229" s="68" t="s">
        <v>314</v>
      </c>
      <c r="C229" s="69" t="s">
        <v>315</v>
      </c>
      <c r="D229" s="68">
        <v>38.9</v>
      </c>
      <c r="E229" s="68" t="s">
        <v>42</v>
      </c>
      <c r="F229" s="68"/>
      <c r="G229" s="68"/>
      <c r="H229" s="68">
        <f>D229*F229</f>
        <v>0</v>
      </c>
      <c r="I229" s="70">
        <f>D229*G229</f>
        <v>0</v>
      </c>
    </row>
    <row r="230" spans="1:9" x14ac:dyDescent="0.25">
      <c r="A230" s="71"/>
      <c r="B230" s="72"/>
      <c r="C230" s="66" t="s">
        <v>45</v>
      </c>
      <c r="D230" s="72"/>
      <c r="E230" s="72"/>
      <c r="F230" s="72"/>
      <c r="G230" s="72"/>
      <c r="H230" s="72">
        <f t="shared" ref="H230:H293" si="26">D230*F230</f>
        <v>0</v>
      </c>
      <c r="I230" s="73">
        <f t="shared" ref="I230:I293" si="27">D230*G230</f>
        <v>0</v>
      </c>
    </row>
    <row r="231" spans="1:9" x14ac:dyDescent="0.25">
      <c r="A231" s="71"/>
      <c r="B231" s="72"/>
      <c r="C231" s="66" t="s">
        <v>316</v>
      </c>
      <c r="D231" s="72"/>
      <c r="E231" s="72"/>
      <c r="F231" s="72"/>
      <c r="G231" s="72"/>
      <c r="H231" s="72">
        <f t="shared" si="26"/>
        <v>0</v>
      </c>
      <c r="I231" s="73">
        <f t="shared" si="27"/>
        <v>0</v>
      </c>
    </row>
    <row r="232" spans="1:9" ht="25.5" x14ac:dyDescent="0.25">
      <c r="A232" s="71">
        <v>2</v>
      </c>
      <c r="B232" s="72" t="s">
        <v>314</v>
      </c>
      <c r="C232" s="66" t="s">
        <v>315</v>
      </c>
      <c r="D232" s="72">
        <v>25.7</v>
      </c>
      <c r="E232" s="72" t="s">
        <v>42</v>
      </c>
      <c r="F232" s="72"/>
      <c r="G232" s="72"/>
      <c r="H232" s="72">
        <f t="shared" si="26"/>
        <v>0</v>
      </c>
      <c r="I232" s="73">
        <f t="shared" si="27"/>
        <v>0</v>
      </c>
    </row>
    <row r="233" spans="1:9" x14ac:dyDescent="0.25">
      <c r="A233" s="71"/>
      <c r="B233" s="72"/>
      <c r="C233" s="66" t="s">
        <v>45</v>
      </c>
      <c r="D233" s="72"/>
      <c r="E233" s="72"/>
      <c r="F233" s="72"/>
      <c r="G233" s="72"/>
      <c r="H233" s="72">
        <f t="shared" si="26"/>
        <v>0</v>
      </c>
      <c r="I233" s="73">
        <f t="shared" si="27"/>
        <v>0</v>
      </c>
    </row>
    <row r="234" spans="1:9" x14ac:dyDescent="0.25">
      <c r="A234" s="71"/>
      <c r="B234" s="72"/>
      <c r="C234" s="66" t="s">
        <v>317</v>
      </c>
      <c r="D234" s="72"/>
      <c r="E234" s="72"/>
      <c r="F234" s="72"/>
      <c r="G234" s="72"/>
      <c r="H234" s="72">
        <f t="shared" si="26"/>
        <v>0</v>
      </c>
      <c r="I234" s="73">
        <f t="shared" si="27"/>
        <v>0</v>
      </c>
    </row>
    <row r="235" spans="1:9" ht="76.5" x14ac:dyDescent="0.25">
      <c r="A235" s="71">
        <v>3</v>
      </c>
      <c r="B235" s="72" t="s">
        <v>318</v>
      </c>
      <c r="C235" s="66" t="s">
        <v>319</v>
      </c>
      <c r="D235" s="72">
        <v>6</v>
      </c>
      <c r="E235" s="72" t="s">
        <v>10</v>
      </c>
      <c r="F235" s="72"/>
      <c r="G235" s="72"/>
      <c r="H235" s="72">
        <f t="shared" si="26"/>
        <v>0</v>
      </c>
      <c r="I235" s="73">
        <f t="shared" si="27"/>
        <v>0</v>
      </c>
    </row>
    <row r="236" spans="1:9" x14ac:dyDescent="0.25">
      <c r="A236" s="71"/>
      <c r="B236" s="72"/>
      <c r="C236" s="66" t="s">
        <v>45</v>
      </c>
      <c r="D236" s="72"/>
      <c r="E236" s="72"/>
      <c r="F236" s="72"/>
      <c r="G236" s="72"/>
      <c r="H236" s="72">
        <f t="shared" si="26"/>
        <v>0</v>
      </c>
      <c r="I236" s="73">
        <f t="shared" si="27"/>
        <v>0</v>
      </c>
    </row>
    <row r="237" spans="1:9" x14ac:dyDescent="0.25">
      <c r="A237" s="71"/>
      <c r="B237" s="72"/>
      <c r="C237" s="66" t="s">
        <v>320</v>
      </c>
      <c r="D237" s="72"/>
      <c r="E237" s="72"/>
      <c r="F237" s="72"/>
      <c r="G237" s="72"/>
      <c r="H237" s="72">
        <f t="shared" si="26"/>
        <v>0</v>
      </c>
      <c r="I237" s="73">
        <f t="shared" si="27"/>
        <v>0</v>
      </c>
    </row>
    <row r="238" spans="1:9" ht="63.75" x14ac:dyDescent="0.25">
      <c r="A238" s="71">
        <v>4</v>
      </c>
      <c r="B238" s="72" t="s">
        <v>321</v>
      </c>
      <c r="C238" s="66" t="s">
        <v>322</v>
      </c>
      <c r="D238" s="72">
        <v>1</v>
      </c>
      <c r="E238" s="72" t="s">
        <v>10</v>
      </c>
      <c r="F238" s="72"/>
      <c r="G238" s="72"/>
      <c r="H238" s="72">
        <f t="shared" si="26"/>
        <v>0</v>
      </c>
      <c r="I238" s="73">
        <f t="shared" si="27"/>
        <v>0</v>
      </c>
    </row>
    <row r="239" spans="1:9" x14ac:dyDescent="0.25">
      <c r="A239" s="71"/>
      <c r="B239" s="72"/>
      <c r="C239" s="66" t="s">
        <v>45</v>
      </c>
      <c r="D239" s="72"/>
      <c r="E239" s="72"/>
      <c r="F239" s="72"/>
      <c r="G239" s="72"/>
      <c r="H239" s="72">
        <f t="shared" si="26"/>
        <v>0</v>
      </c>
      <c r="I239" s="73">
        <f t="shared" si="27"/>
        <v>0</v>
      </c>
    </row>
    <row r="240" spans="1:9" x14ac:dyDescent="0.25">
      <c r="A240" s="71"/>
      <c r="B240" s="72"/>
      <c r="C240" s="66" t="s">
        <v>323</v>
      </c>
      <c r="D240" s="72"/>
      <c r="E240" s="72"/>
      <c r="F240" s="72"/>
      <c r="G240" s="72"/>
      <c r="H240" s="72">
        <f t="shared" si="26"/>
        <v>0</v>
      </c>
      <c r="I240" s="73">
        <f t="shared" si="27"/>
        <v>0</v>
      </c>
    </row>
    <row r="241" spans="1:9" ht="63.75" x14ac:dyDescent="0.25">
      <c r="A241" s="71">
        <v>5</v>
      </c>
      <c r="B241" s="72" t="s">
        <v>321</v>
      </c>
      <c r="C241" s="66" t="s">
        <v>322</v>
      </c>
      <c r="D241" s="72">
        <v>5</v>
      </c>
      <c r="E241" s="72" t="s">
        <v>10</v>
      </c>
      <c r="F241" s="72"/>
      <c r="G241" s="72"/>
      <c r="H241" s="72">
        <f t="shared" si="26"/>
        <v>0</v>
      </c>
      <c r="I241" s="73">
        <f t="shared" si="27"/>
        <v>0</v>
      </c>
    </row>
    <row r="242" spans="1:9" x14ac:dyDescent="0.25">
      <c r="A242" s="71"/>
      <c r="B242" s="72"/>
      <c r="C242" s="66" t="s">
        <v>45</v>
      </c>
      <c r="D242" s="72"/>
      <c r="E242" s="72"/>
      <c r="F242" s="72"/>
      <c r="G242" s="72"/>
      <c r="H242" s="72">
        <f t="shared" si="26"/>
        <v>0</v>
      </c>
      <c r="I242" s="73">
        <f t="shared" si="27"/>
        <v>0</v>
      </c>
    </row>
    <row r="243" spans="1:9" x14ac:dyDescent="0.25">
      <c r="A243" s="71"/>
      <c r="B243" s="72"/>
      <c r="C243" s="66" t="s">
        <v>324</v>
      </c>
      <c r="D243" s="72"/>
      <c r="E243" s="72"/>
      <c r="F243" s="72"/>
      <c r="G243" s="72"/>
      <c r="H243" s="72">
        <f t="shared" si="26"/>
        <v>0</v>
      </c>
      <c r="I243" s="73">
        <f t="shared" si="27"/>
        <v>0</v>
      </c>
    </row>
    <row r="244" spans="1:9" ht="63.75" x14ac:dyDescent="0.25">
      <c r="A244" s="71">
        <v>6</v>
      </c>
      <c r="B244" s="72" t="s">
        <v>325</v>
      </c>
      <c r="C244" s="66" t="s">
        <v>326</v>
      </c>
      <c r="D244" s="72">
        <v>8</v>
      </c>
      <c r="E244" s="72" t="s">
        <v>10</v>
      </c>
      <c r="F244" s="72"/>
      <c r="G244" s="72"/>
      <c r="H244" s="72">
        <f t="shared" si="26"/>
        <v>0</v>
      </c>
      <c r="I244" s="73">
        <f t="shared" si="27"/>
        <v>0</v>
      </c>
    </row>
    <row r="245" spans="1:9" x14ac:dyDescent="0.25">
      <c r="A245" s="71"/>
      <c r="B245" s="72"/>
      <c r="C245" s="66" t="s">
        <v>45</v>
      </c>
      <c r="D245" s="72"/>
      <c r="E245" s="72"/>
      <c r="F245" s="72"/>
      <c r="G245" s="72"/>
      <c r="H245" s="72">
        <f t="shared" si="26"/>
        <v>0</v>
      </c>
      <c r="I245" s="73">
        <f t="shared" si="27"/>
        <v>0</v>
      </c>
    </row>
    <row r="246" spans="1:9" x14ac:dyDescent="0.25">
      <c r="A246" s="71"/>
      <c r="B246" s="72"/>
      <c r="C246" s="66" t="s">
        <v>327</v>
      </c>
      <c r="D246" s="72"/>
      <c r="E246" s="72"/>
      <c r="F246" s="72"/>
      <c r="G246" s="72"/>
      <c r="H246" s="72">
        <f t="shared" si="26"/>
        <v>0</v>
      </c>
      <c r="I246" s="73">
        <f t="shared" si="27"/>
        <v>0</v>
      </c>
    </row>
    <row r="247" spans="1:9" ht="63.75" x14ac:dyDescent="0.25">
      <c r="A247" s="71">
        <v>7</v>
      </c>
      <c r="B247" s="72" t="s">
        <v>328</v>
      </c>
      <c r="C247" s="66" t="s">
        <v>329</v>
      </c>
      <c r="D247" s="72">
        <v>3</v>
      </c>
      <c r="E247" s="72" t="s">
        <v>10</v>
      </c>
      <c r="F247" s="72"/>
      <c r="G247" s="72"/>
      <c r="H247" s="72">
        <f t="shared" si="26"/>
        <v>0</v>
      </c>
      <c r="I247" s="73">
        <f t="shared" si="27"/>
        <v>0</v>
      </c>
    </row>
    <row r="248" spans="1:9" x14ac:dyDescent="0.25">
      <c r="A248" s="71"/>
      <c r="B248" s="72"/>
      <c r="C248" s="66" t="s">
        <v>45</v>
      </c>
      <c r="D248" s="72"/>
      <c r="E248" s="72"/>
      <c r="F248" s="72"/>
      <c r="G248" s="72"/>
      <c r="H248" s="72">
        <f t="shared" si="26"/>
        <v>0</v>
      </c>
      <c r="I248" s="73">
        <f t="shared" si="27"/>
        <v>0</v>
      </c>
    </row>
    <row r="249" spans="1:9" x14ac:dyDescent="0.25">
      <c r="A249" s="71"/>
      <c r="B249" s="72"/>
      <c r="C249" s="66" t="s">
        <v>330</v>
      </c>
      <c r="D249" s="72"/>
      <c r="E249" s="72"/>
      <c r="F249" s="72"/>
      <c r="G249" s="72"/>
      <c r="H249" s="72">
        <f t="shared" si="26"/>
        <v>0</v>
      </c>
      <c r="I249" s="73">
        <f t="shared" si="27"/>
        <v>0</v>
      </c>
    </row>
    <row r="250" spans="1:9" ht="63.75" x14ac:dyDescent="0.25">
      <c r="A250" s="71">
        <v>8</v>
      </c>
      <c r="B250" s="72" t="s">
        <v>331</v>
      </c>
      <c r="C250" s="66" t="s">
        <v>332</v>
      </c>
      <c r="D250" s="72">
        <v>3</v>
      </c>
      <c r="E250" s="72" t="s">
        <v>10</v>
      </c>
      <c r="F250" s="72"/>
      <c r="G250" s="72"/>
      <c r="H250" s="72">
        <f t="shared" si="26"/>
        <v>0</v>
      </c>
      <c r="I250" s="73">
        <f t="shared" si="27"/>
        <v>0</v>
      </c>
    </row>
    <row r="251" spans="1:9" x14ac:dyDescent="0.25">
      <c r="A251" s="71"/>
      <c r="B251" s="72"/>
      <c r="C251" s="66" t="s">
        <v>45</v>
      </c>
      <c r="D251" s="72"/>
      <c r="E251" s="72"/>
      <c r="F251" s="72"/>
      <c r="G251" s="72"/>
      <c r="H251" s="72">
        <f t="shared" si="26"/>
        <v>0</v>
      </c>
      <c r="I251" s="73">
        <f t="shared" si="27"/>
        <v>0</v>
      </c>
    </row>
    <row r="252" spans="1:9" x14ac:dyDescent="0.25">
      <c r="A252" s="71"/>
      <c r="B252" s="72"/>
      <c r="C252" s="66" t="s">
        <v>333</v>
      </c>
      <c r="D252" s="72"/>
      <c r="E252" s="72"/>
      <c r="F252" s="72"/>
      <c r="G252" s="72"/>
      <c r="H252" s="72">
        <f t="shared" si="26"/>
        <v>0</v>
      </c>
      <c r="I252" s="73">
        <f t="shared" si="27"/>
        <v>0</v>
      </c>
    </row>
    <row r="253" spans="1:9" ht="63.75" x14ac:dyDescent="0.25">
      <c r="A253" s="71">
        <v>9</v>
      </c>
      <c r="B253" s="72" t="s">
        <v>334</v>
      </c>
      <c r="C253" s="66" t="s">
        <v>335</v>
      </c>
      <c r="D253" s="72">
        <v>1</v>
      </c>
      <c r="E253" s="72" t="s">
        <v>10</v>
      </c>
      <c r="F253" s="72"/>
      <c r="G253" s="72"/>
      <c r="H253" s="72">
        <f t="shared" si="26"/>
        <v>0</v>
      </c>
      <c r="I253" s="73">
        <f t="shared" si="27"/>
        <v>0</v>
      </c>
    </row>
    <row r="254" spans="1:9" x14ac:dyDescent="0.25">
      <c r="A254" s="71"/>
      <c r="B254" s="72"/>
      <c r="C254" s="66" t="s">
        <v>45</v>
      </c>
      <c r="D254" s="72"/>
      <c r="E254" s="72"/>
      <c r="F254" s="72"/>
      <c r="G254" s="72"/>
      <c r="H254" s="72">
        <f t="shared" si="26"/>
        <v>0</v>
      </c>
      <c r="I254" s="73">
        <f t="shared" si="27"/>
        <v>0</v>
      </c>
    </row>
    <row r="255" spans="1:9" x14ac:dyDescent="0.25">
      <c r="A255" s="71"/>
      <c r="B255" s="72"/>
      <c r="C255" s="66" t="s">
        <v>336</v>
      </c>
      <c r="D255" s="72"/>
      <c r="E255" s="72"/>
      <c r="F255" s="72"/>
      <c r="G255" s="72"/>
      <c r="H255" s="72">
        <f t="shared" si="26"/>
        <v>0</v>
      </c>
      <c r="I255" s="73">
        <f t="shared" si="27"/>
        <v>0</v>
      </c>
    </row>
    <row r="256" spans="1:9" ht="76.5" x14ac:dyDescent="0.25">
      <c r="A256" s="71">
        <v>10</v>
      </c>
      <c r="B256" s="72" t="s">
        <v>337</v>
      </c>
      <c r="C256" s="66" t="s">
        <v>338</v>
      </c>
      <c r="D256" s="72">
        <v>1</v>
      </c>
      <c r="E256" s="72" t="s">
        <v>10</v>
      </c>
      <c r="F256" s="72"/>
      <c r="G256" s="72"/>
      <c r="H256" s="72">
        <f t="shared" si="26"/>
        <v>0</v>
      </c>
      <c r="I256" s="73">
        <f t="shared" si="27"/>
        <v>0</v>
      </c>
    </row>
    <row r="257" spans="1:9" x14ac:dyDescent="0.25">
      <c r="A257" s="71"/>
      <c r="B257" s="72"/>
      <c r="C257" s="66" t="s">
        <v>45</v>
      </c>
      <c r="D257" s="72"/>
      <c r="E257" s="72"/>
      <c r="F257" s="72"/>
      <c r="G257" s="72"/>
      <c r="H257" s="72">
        <f t="shared" si="26"/>
        <v>0</v>
      </c>
      <c r="I257" s="73">
        <f t="shared" si="27"/>
        <v>0</v>
      </c>
    </row>
    <row r="258" spans="1:9" x14ac:dyDescent="0.25">
      <c r="A258" s="71"/>
      <c r="B258" s="72"/>
      <c r="C258" s="66" t="s">
        <v>339</v>
      </c>
      <c r="D258" s="72"/>
      <c r="E258" s="72"/>
      <c r="F258" s="72"/>
      <c r="G258" s="72"/>
      <c r="H258" s="72">
        <f t="shared" si="26"/>
        <v>0</v>
      </c>
      <c r="I258" s="73">
        <f t="shared" si="27"/>
        <v>0</v>
      </c>
    </row>
    <row r="259" spans="1:9" ht="76.5" x14ac:dyDescent="0.25">
      <c r="A259" s="71">
        <v>11</v>
      </c>
      <c r="B259" s="72" t="s">
        <v>340</v>
      </c>
      <c r="C259" s="66" t="s">
        <v>341</v>
      </c>
      <c r="D259" s="72">
        <v>1</v>
      </c>
      <c r="E259" s="72" t="s">
        <v>10</v>
      </c>
      <c r="F259" s="72"/>
      <c r="G259" s="72"/>
      <c r="H259" s="72">
        <f t="shared" si="26"/>
        <v>0</v>
      </c>
      <c r="I259" s="73">
        <f t="shared" si="27"/>
        <v>0</v>
      </c>
    </row>
    <row r="260" spans="1:9" x14ac:dyDescent="0.25">
      <c r="A260" s="71"/>
      <c r="B260" s="72"/>
      <c r="C260" s="66" t="s">
        <v>45</v>
      </c>
      <c r="D260" s="72"/>
      <c r="E260" s="72"/>
      <c r="F260" s="72"/>
      <c r="G260" s="72"/>
      <c r="H260" s="72">
        <f t="shared" si="26"/>
        <v>0</v>
      </c>
      <c r="I260" s="73">
        <f t="shared" si="27"/>
        <v>0</v>
      </c>
    </row>
    <row r="261" spans="1:9" x14ac:dyDescent="0.25">
      <c r="A261" s="71"/>
      <c r="B261" s="72"/>
      <c r="C261" s="66" t="s">
        <v>342</v>
      </c>
      <c r="D261" s="72"/>
      <c r="E261" s="72"/>
      <c r="F261" s="72"/>
      <c r="G261" s="72"/>
      <c r="H261" s="72">
        <f t="shared" si="26"/>
        <v>0</v>
      </c>
      <c r="I261" s="73">
        <f t="shared" si="27"/>
        <v>0</v>
      </c>
    </row>
    <row r="262" spans="1:9" ht="63.75" x14ac:dyDescent="0.25">
      <c r="A262" s="71">
        <v>12</v>
      </c>
      <c r="B262" s="72" t="s">
        <v>343</v>
      </c>
      <c r="C262" s="66" t="s">
        <v>344</v>
      </c>
      <c r="D262" s="72">
        <v>5</v>
      </c>
      <c r="E262" s="72" t="s">
        <v>10</v>
      </c>
      <c r="F262" s="72"/>
      <c r="G262" s="72"/>
      <c r="H262" s="72">
        <f t="shared" si="26"/>
        <v>0</v>
      </c>
      <c r="I262" s="73">
        <f t="shared" si="27"/>
        <v>0</v>
      </c>
    </row>
    <row r="263" spans="1:9" x14ac:dyDescent="0.25">
      <c r="A263" s="71"/>
      <c r="B263" s="72"/>
      <c r="C263" s="66" t="s">
        <v>45</v>
      </c>
      <c r="D263" s="72"/>
      <c r="E263" s="72"/>
      <c r="F263" s="72"/>
      <c r="G263" s="72"/>
      <c r="H263" s="72">
        <f t="shared" si="26"/>
        <v>0</v>
      </c>
      <c r="I263" s="73">
        <f t="shared" si="27"/>
        <v>0</v>
      </c>
    </row>
    <row r="264" spans="1:9" x14ac:dyDescent="0.25">
      <c r="A264" s="71"/>
      <c r="B264" s="72"/>
      <c r="C264" s="66" t="s">
        <v>346</v>
      </c>
      <c r="D264" s="72"/>
      <c r="E264" s="72"/>
      <c r="F264" s="72"/>
      <c r="G264" s="72"/>
      <c r="H264" s="72">
        <f t="shared" si="26"/>
        <v>0</v>
      </c>
      <c r="I264" s="73">
        <f t="shared" si="27"/>
        <v>0</v>
      </c>
    </row>
    <row r="265" spans="1:9" ht="63.75" x14ac:dyDescent="0.25">
      <c r="A265" s="71">
        <v>13</v>
      </c>
      <c r="B265" s="72" t="s">
        <v>345</v>
      </c>
      <c r="C265" s="66" t="s">
        <v>347</v>
      </c>
      <c r="D265" s="72">
        <v>2</v>
      </c>
      <c r="E265" s="72" t="s">
        <v>10</v>
      </c>
      <c r="F265" s="72"/>
      <c r="G265" s="72"/>
      <c r="H265" s="72">
        <f t="shared" si="26"/>
        <v>0</v>
      </c>
      <c r="I265" s="73">
        <f t="shared" si="27"/>
        <v>0</v>
      </c>
    </row>
    <row r="266" spans="1:9" x14ac:dyDescent="0.25">
      <c r="A266" s="71"/>
      <c r="B266" s="72"/>
      <c r="C266" s="66" t="s">
        <v>45</v>
      </c>
      <c r="D266" s="72"/>
      <c r="E266" s="72"/>
      <c r="F266" s="72"/>
      <c r="G266" s="72"/>
      <c r="H266" s="72">
        <f t="shared" si="26"/>
        <v>0</v>
      </c>
      <c r="I266" s="73">
        <f t="shared" si="27"/>
        <v>0</v>
      </c>
    </row>
    <row r="267" spans="1:9" x14ac:dyDescent="0.25">
      <c r="A267" s="71"/>
      <c r="B267" s="72"/>
      <c r="C267" s="66" t="s">
        <v>348</v>
      </c>
      <c r="D267" s="72"/>
      <c r="E267" s="72"/>
      <c r="F267" s="72"/>
      <c r="G267" s="72"/>
      <c r="H267" s="72">
        <f t="shared" si="26"/>
        <v>0</v>
      </c>
      <c r="I267" s="73">
        <f t="shared" si="27"/>
        <v>0</v>
      </c>
    </row>
    <row r="268" spans="1:9" ht="63.75" x14ac:dyDescent="0.25">
      <c r="A268" s="71">
        <v>14</v>
      </c>
      <c r="B268" s="72" t="s">
        <v>349</v>
      </c>
      <c r="C268" s="66" t="s">
        <v>350</v>
      </c>
      <c r="D268" s="72">
        <v>3</v>
      </c>
      <c r="E268" s="72" t="s">
        <v>10</v>
      </c>
      <c r="F268" s="72"/>
      <c r="G268" s="72"/>
      <c r="H268" s="72">
        <f t="shared" si="26"/>
        <v>0</v>
      </c>
      <c r="I268" s="73">
        <f t="shared" si="27"/>
        <v>0</v>
      </c>
    </row>
    <row r="269" spans="1:9" x14ac:dyDescent="0.25">
      <c r="A269" s="71"/>
      <c r="B269" s="72"/>
      <c r="C269" s="66" t="s">
        <v>45</v>
      </c>
      <c r="D269" s="72"/>
      <c r="E269" s="72"/>
      <c r="F269" s="72"/>
      <c r="G269" s="72"/>
      <c r="H269" s="72">
        <f t="shared" si="26"/>
        <v>0</v>
      </c>
      <c r="I269" s="73">
        <f t="shared" si="27"/>
        <v>0</v>
      </c>
    </row>
    <row r="270" spans="1:9" x14ac:dyDescent="0.25">
      <c r="A270" s="71"/>
      <c r="B270" s="72"/>
      <c r="C270" s="66" t="s">
        <v>351</v>
      </c>
      <c r="D270" s="72"/>
      <c r="E270" s="72"/>
      <c r="F270" s="72"/>
      <c r="G270" s="72"/>
      <c r="H270" s="72">
        <f t="shared" si="26"/>
        <v>0</v>
      </c>
      <c r="I270" s="73">
        <f t="shared" si="27"/>
        <v>0</v>
      </c>
    </row>
    <row r="271" spans="1:9" ht="63.75" x14ac:dyDescent="0.25">
      <c r="A271" s="71">
        <v>15</v>
      </c>
      <c r="B271" s="72" t="s">
        <v>352</v>
      </c>
      <c r="C271" s="66" t="s">
        <v>353</v>
      </c>
      <c r="D271" s="72">
        <v>1</v>
      </c>
      <c r="E271" s="72" t="s">
        <v>10</v>
      </c>
      <c r="F271" s="72"/>
      <c r="G271" s="72"/>
      <c r="H271" s="72">
        <f t="shared" si="26"/>
        <v>0</v>
      </c>
      <c r="I271" s="73">
        <f t="shared" si="27"/>
        <v>0</v>
      </c>
    </row>
    <row r="272" spans="1:9" x14ac:dyDescent="0.25">
      <c r="A272" s="71"/>
      <c r="B272" s="72"/>
      <c r="C272" s="66" t="s">
        <v>45</v>
      </c>
      <c r="D272" s="72"/>
      <c r="E272" s="72"/>
      <c r="F272" s="72"/>
      <c r="G272" s="72"/>
      <c r="H272" s="72">
        <f t="shared" si="26"/>
        <v>0</v>
      </c>
      <c r="I272" s="73">
        <f t="shared" si="27"/>
        <v>0</v>
      </c>
    </row>
    <row r="273" spans="1:9" x14ac:dyDescent="0.25">
      <c r="A273" s="71"/>
      <c r="B273" s="72"/>
      <c r="C273" s="66" t="s">
        <v>354</v>
      </c>
      <c r="D273" s="72"/>
      <c r="E273" s="72"/>
      <c r="F273" s="72"/>
      <c r="G273" s="72"/>
      <c r="H273" s="72">
        <f t="shared" si="26"/>
        <v>0</v>
      </c>
      <c r="I273" s="73">
        <f t="shared" si="27"/>
        <v>0</v>
      </c>
    </row>
    <row r="274" spans="1:9" ht="63.75" x14ac:dyDescent="0.25">
      <c r="A274" s="71">
        <v>16</v>
      </c>
      <c r="B274" s="72" t="s">
        <v>355</v>
      </c>
      <c r="C274" s="66" t="s">
        <v>356</v>
      </c>
      <c r="D274" s="72">
        <v>3</v>
      </c>
      <c r="E274" s="72" t="s">
        <v>10</v>
      </c>
      <c r="F274" s="72"/>
      <c r="G274" s="72"/>
      <c r="H274" s="72">
        <f t="shared" si="26"/>
        <v>0</v>
      </c>
      <c r="I274" s="73">
        <f t="shared" si="27"/>
        <v>0</v>
      </c>
    </row>
    <row r="275" spans="1:9" x14ac:dyDescent="0.25">
      <c r="A275" s="71"/>
      <c r="B275" s="72"/>
      <c r="C275" s="66" t="s">
        <v>45</v>
      </c>
      <c r="D275" s="72"/>
      <c r="E275" s="72"/>
      <c r="F275" s="72"/>
      <c r="G275" s="72"/>
      <c r="H275" s="72">
        <f t="shared" si="26"/>
        <v>0</v>
      </c>
      <c r="I275" s="73">
        <f t="shared" si="27"/>
        <v>0</v>
      </c>
    </row>
    <row r="276" spans="1:9" x14ac:dyDescent="0.25">
      <c r="A276" s="71"/>
      <c r="B276" s="72"/>
      <c r="C276" s="66" t="s">
        <v>357</v>
      </c>
      <c r="D276" s="72"/>
      <c r="E276" s="72"/>
      <c r="F276" s="72"/>
      <c r="G276" s="72"/>
      <c r="H276" s="72">
        <f t="shared" si="26"/>
        <v>0</v>
      </c>
      <c r="I276" s="73">
        <f t="shared" si="27"/>
        <v>0</v>
      </c>
    </row>
    <row r="277" spans="1:9" ht="63.75" x14ac:dyDescent="0.25">
      <c r="A277" s="71">
        <v>17</v>
      </c>
      <c r="B277" s="72" t="s">
        <v>355</v>
      </c>
      <c r="C277" s="66" t="s">
        <v>356</v>
      </c>
      <c r="D277" s="72">
        <v>1</v>
      </c>
      <c r="E277" s="72" t="s">
        <v>10</v>
      </c>
      <c r="F277" s="72"/>
      <c r="G277" s="72"/>
      <c r="H277" s="72">
        <f t="shared" si="26"/>
        <v>0</v>
      </c>
      <c r="I277" s="73">
        <f t="shared" si="27"/>
        <v>0</v>
      </c>
    </row>
    <row r="278" spans="1:9" x14ac:dyDescent="0.25">
      <c r="A278" s="71"/>
      <c r="B278" s="72"/>
      <c r="C278" s="66" t="s">
        <v>45</v>
      </c>
      <c r="D278" s="72"/>
      <c r="E278" s="72"/>
      <c r="F278" s="72"/>
      <c r="G278" s="72"/>
      <c r="H278" s="72">
        <f t="shared" si="26"/>
        <v>0</v>
      </c>
      <c r="I278" s="73">
        <f t="shared" si="27"/>
        <v>0</v>
      </c>
    </row>
    <row r="279" spans="1:9" x14ac:dyDescent="0.25">
      <c r="A279" s="71"/>
      <c r="B279" s="72"/>
      <c r="C279" s="66" t="s">
        <v>358</v>
      </c>
      <c r="D279" s="72"/>
      <c r="E279" s="72"/>
      <c r="F279" s="72"/>
      <c r="G279" s="72"/>
      <c r="H279" s="72">
        <f t="shared" si="26"/>
        <v>0</v>
      </c>
      <c r="I279" s="73">
        <f t="shared" si="27"/>
        <v>0</v>
      </c>
    </row>
    <row r="280" spans="1:9" ht="63.75" x14ac:dyDescent="0.25">
      <c r="A280" s="71">
        <v>18</v>
      </c>
      <c r="B280" s="72" t="s">
        <v>355</v>
      </c>
      <c r="C280" s="66" t="s">
        <v>356</v>
      </c>
      <c r="D280" s="72">
        <v>1</v>
      </c>
      <c r="E280" s="72" t="s">
        <v>10</v>
      </c>
      <c r="F280" s="72"/>
      <c r="G280" s="72"/>
      <c r="H280" s="72">
        <f t="shared" si="26"/>
        <v>0</v>
      </c>
      <c r="I280" s="73">
        <f t="shared" si="27"/>
        <v>0</v>
      </c>
    </row>
    <row r="281" spans="1:9" x14ac:dyDescent="0.25">
      <c r="A281" s="71"/>
      <c r="B281" s="72"/>
      <c r="C281" s="66" t="s">
        <v>45</v>
      </c>
      <c r="D281" s="72"/>
      <c r="E281" s="72"/>
      <c r="F281" s="72"/>
      <c r="G281" s="72"/>
      <c r="H281" s="72">
        <f t="shared" si="26"/>
        <v>0</v>
      </c>
      <c r="I281" s="73">
        <f t="shared" si="27"/>
        <v>0</v>
      </c>
    </row>
    <row r="282" spans="1:9" x14ac:dyDescent="0.25">
      <c r="A282" s="71"/>
      <c r="B282" s="72"/>
      <c r="C282" s="66" t="s">
        <v>359</v>
      </c>
      <c r="D282" s="72"/>
      <c r="E282" s="72"/>
      <c r="F282" s="72"/>
      <c r="G282" s="72"/>
      <c r="H282" s="72">
        <f t="shared" si="26"/>
        <v>0</v>
      </c>
      <c r="I282" s="73">
        <f t="shared" si="27"/>
        <v>0</v>
      </c>
    </row>
    <row r="283" spans="1:9" ht="63.75" x14ac:dyDescent="0.25">
      <c r="A283" s="71">
        <v>19</v>
      </c>
      <c r="B283" s="72" t="s">
        <v>355</v>
      </c>
      <c r="C283" s="66" t="s">
        <v>356</v>
      </c>
      <c r="D283" s="72">
        <v>1</v>
      </c>
      <c r="E283" s="72" t="s">
        <v>10</v>
      </c>
      <c r="F283" s="72"/>
      <c r="G283" s="72"/>
      <c r="H283" s="72">
        <f t="shared" si="26"/>
        <v>0</v>
      </c>
      <c r="I283" s="73">
        <f t="shared" si="27"/>
        <v>0</v>
      </c>
    </row>
    <row r="284" spans="1:9" x14ac:dyDescent="0.25">
      <c r="A284" s="71"/>
      <c r="B284" s="72"/>
      <c r="C284" s="66" t="s">
        <v>45</v>
      </c>
      <c r="D284" s="72"/>
      <c r="E284" s="72"/>
      <c r="F284" s="72"/>
      <c r="G284" s="72"/>
      <c r="H284" s="72">
        <f t="shared" si="26"/>
        <v>0</v>
      </c>
      <c r="I284" s="73">
        <f t="shared" si="27"/>
        <v>0</v>
      </c>
    </row>
    <row r="285" spans="1:9" x14ac:dyDescent="0.25">
      <c r="A285" s="71"/>
      <c r="B285" s="72"/>
      <c r="C285" s="66" t="s">
        <v>360</v>
      </c>
      <c r="D285" s="72"/>
      <c r="E285" s="72"/>
      <c r="F285" s="72"/>
      <c r="G285" s="72"/>
      <c r="H285" s="72">
        <f t="shared" si="26"/>
        <v>0</v>
      </c>
      <c r="I285" s="73">
        <f t="shared" si="27"/>
        <v>0</v>
      </c>
    </row>
    <row r="286" spans="1:9" ht="63.75" x14ac:dyDescent="0.25">
      <c r="A286" s="71">
        <v>20</v>
      </c>
      <c r="B286" s="72" t="s">
        <v>343</v>
      </c>
      <c r="C286" s="66" t="s">
        <v>344</v>
      </c>
      <c r="D286" s="72">
        <v>1</v>
      </c>
      <c r="E286" s="72" t="s">
        <v>10</v>
      </c>
      <c r="F286" s="72"/>
      <c r="G286" s="72"/>
      <c r="H286" s="72">
        <f t="shared" si="26"/>
        <v>0</v>
      </c>
      <c r="I286" s="73">
        <f t="shared" si="27"/>
        <v>0</v>
      </c>
    </row>
    <row r="287" spans="1:9" x14ac:dyDescent="0.25">
      <c r="A287" s="71"/>
      <c r="B287" s="72"/>
      <c r="C287" s="66" t="s">
        <v>45</v>
      </c>
      <c r="D287" s="72"/>
      <c r="E287" s="72"/>
      <c r="F287" s="72"/>
      <c r="G287" s="72"/>
      <c r="H287" s="72">
        <f t="shared" si="26"/>
        <v>0</v>
      </c>
      <c r="I287" s="73">
        <f t="shared" si="27"/>
        <v>0</v>
      </c>
    </row>
    <row r="288" spans="1:9" x14ac:dyDescent="0.25">
      <c r="A288" s="71"/>
      <c r="B288" s="72"/>
      <c r="C288" s="66" t="s">
        <v>361</v>
      </c>
      <c r="D288" s="72"/>
      <c r="E288" s="72"/>
      <c r="F288" s="72"/>
      <c r="G288" s="72"/>
      <c r="H288" s="72">
        <f t="shared" si="26"/>
        <v>0</v>
      </c>
      <c r="I288" s="73">
        <f t="shared" si="27"/>
        <v>0</v>
      </c>
    </row>
    <row r="289" spans="1:9" ht="63.75" x14ac:dyDescent="0.25">
      <c r="A289" s="71">
        <v>21</v>
      </c>
      <c r="B289" s="72" t="s">
        <v>343</v>
      </c>
      <c r="C289" s="66" t="s">
        <v>362</v>
      </c>
      <c r="D289" s="72">
        <v>1</v>
      </c>
      <c r="E289" s="72" t="s">
        <v>10</v>
      </c>
      <c r="F289" s="72"/>
      <c r="G289" s="72"/>
      <c r="H289" s="72">
        <f t="shared" si="26"/>
        <v>0</v>
      </c>
      <c r="I289" s="73">
        <f t="shared" si="27"/>
        <v>0</v>
      </c>
    </row>
    <row r="290" spans="1:9" x14ac:dyDescent="0.25">
      <c r="A290" s="71"/>
      <c r="B290" s="72"/>
      <c r="C290" s="66" t="s">
        <v>45</v>
      </c>
      <c r="D290" s="72"/>
      <c r="E290" s="72"/>
      <c r="F290" s="72"/>
      <c r="G290" s="72"/>
      <c r="H290" s="72">
        <f t="shared" si="26"/>
        <v>0</v>
      </c>
      <c r="I290" s="73">
        <f t="shared" si="27"/>
        <v>0</v>
      </c>
    </row>
    <row r="291" spans="1:9" x14ac:dyDescent="0.25">
      <c r="A291" s="71"/>
      <c r="B291" s="72"/>
      <c r="C291" s="66" t="s">
        <v>363</v>
      </c>
      <c r="D291" s="72"/>
      <c r="E291" s="72"/>
      <c r="F291" s="72"/>
      <c r="G291" s="72"/>
      <c r="H291" s="72">
        <f t="shared" si="26"/>
        <v>0</v>
      </c>
      <c r="I291" s="73">
        <f t="shared" si="27"/>
        <v>0</v>
      </c>
    </row>
    <row r="292" spans="1:9" ht="76.5" x14ac:dyDescent="0.25">
      <c r="A292" s="71">
        <v>22</v>
      </c>
      <c r="B292" s="72" t="s">
        <v>364</v>
      </c>
      <c r="C292" s="66" t="s">
        <v>365</v>
      </c>
      <c r="D292" s="72">
        <v>4</v>
      </c>
      <c r="E292" s="72" t="s">
        <v>10</v>
      </c>
      <c r="F292" s="72"/>
      <c r="G292" s="72"/>
      <c r="H292" s="72">
        <f t="shared" si="26"/>
        <v>0</v>
      </c>
      <c r="I292" s="73">
        <f t="shared" si="27"/>
        <v>0</v>
      </c>
    </row>
    <row r="293" spans="1:9" x14ac:dyDescent="0.25">
      <c r="A293" s="71"/>
      <c r="B293" s="72"/>
      <c r="C293" s="66" t="s">
        <v>45</v>
      </c>
      <c r="D293" s="72"/>
      <c r="E293" s="72"/>
      <c r="F293" s="72"/>
      <c r="G293" s="72"/>
      <c r="H293" s="72">
        <f t="shared" si="26"/>
        <v>0</v>
      </c>
      <c r="I293" s="73">
        <f t="shared" si="27"/>
        <v>0</v>
      </c>
    </row>
    <row r="294" spans="1:9" ht="51" x14ac:dyDescent="0.25">
      <c r="A294" s="71"/>
      <c r="B294" s="72"/>
      <c r="C294" s="66" t="s">
        <v>366</v>
      </c>
      <c r="D294" s="72"/>
      <c r="E294" s="72"/>
      <c r="F294" s="72"/>
      <c r="G294" s="72"/>
      <c r="H294" s="72">
        <f t="shared" ref="H294:H301" si="28">D294*F294</f>
        <v>0</v>
      </c>
      <c r="I294" s="73">
        <f t="shared" ref="I294:I301" si="29">D294*G294</f>
        <v>0</v>
      </c>
    </row>
    <row r="295" spans="1:9" ht="76.5" x14ac:dyDescent="0.25">
      <c r="A295" s="71">
        <v>23</v>
      </c>
      <c r="B295" s="72" t="s">
        <v>364</v>
      </c>
      <c r="C295" s="66" t="s">
        <v>367</v>
      </c>
      <c r="D295" s="72">
        <v>2</v>
      </c>
      <c r="E295" s="72" t="s">
        <v>10</v>
      </c>
      <c r="F295" s="72"/>
      <c r="G295" s="72"/>
      <c r="H295" s="72">
        <f t="shared" si="28"/>
        <v>0</v>
      </c>
      <c r="I295" s="73">
        <f t="shared" si="29"/>
        <v>0</v>
      </c>
    </row>
    <row r="296" spans="1:9" x14ac:dyDescent="0.25">
      <c r="A296" s="71"/>
      <c r="B296" s="72"/>
      <c r="C296" s="66" t="s">
        <v>45</v>
      </c>
      <c r="D296" s="72"/>
      <c r="E296" s="72"/>
      <c r="F296" s="72"/>
      <c r="G296" s="72"/>
      <c r="H296" s="72">
        <f t="shared" si="28"/>
        <v>0</v>
      </c>
      <c r="I296" s="73">
        <f t="shared" si="29"/>
        <v>0</v>
      </c>
    </row>
    <row r="297" spans="1:9" ht="51" x14ac:dyDescent="0.25">
      <c r="A297" s="71"/>
      <c r="B297" s="72"/>
      <c r="C297" s="66" t="s">
        <v>368</v>
      </c>
      <c r="D297" s="72"/>
      <c r="E297" s="72"/>
      <c r="F297" s="72"/>
      <c r="G297" s="72"/>
      <c r="H297" s="72">
        <f t="shared" si="28"/>
        <v>0</v>
      </c>
      <c r="I297" s="73">
        <f t="shared" si="29"/>
        <v>0</v>
      </c>
    </row>
    <row r="298" spans="1:9" ht="25.5" x14ac:dyDescent="0.25">
      <c r="A298" s="71">
        <v>24</v>
      </c>
      <c r="B298" s="72" t="s">
        <v>369</v>
      </c>
      <c r="C298" s="66" t="s">
        <v>370</v>
      </c>
      <c r="D298" s="72">
        <v>1</v>
      </c>
      <c r="E298" s="72" t="s">
        <v>10</v>
      </c>
      <c r="F298" s="72"/>
      <c r="G298" s="72"/>
      <c r="H298" s="72">
        <f t="shared" si="28"/>
        <v>0</v>
      </c>
      <c r="I298" s="73">
        <f t="shared" si="29"/>
        <v>0</v>
      </c>
    </row>
    <row r="299" spans="1:9" x14ac:dyDescent="0.25">
      <c r="A299" s="71"/>
      <c r="B299" s="72"/>
      <c r="C299" s="66" t="s">
        <v>45</v>
      </c>
      <c r="D299" s="72"/>
      <c r="E299" s="72"/>
      <c r="F299" s="72"/>
      <c r="G299" s="72"/>
      <c r="H299" s="72">
        <f t="shared" si="28"/>
        <v>0</v>
      </c>
      <c r="I299" s="73">
        <f t="shared" si="29"/>
        <v>0</v>
      </c>
    </row>
    <row r="300" spans="1:9" x14ac:dyDescent="0.25">
      <c r="A300" s="71"/>
      <c r="B300" s="72"/>
      <c r="C300" s="66" t="s">
        <v>371</v>
      </c>
      <c r="D300" s="72"/>
      <c r="E300" s="72"/>
      <c r="F300" s="72"/>
      <c r="G300" s="72"/>
      <c r="H300" s="72">
        <f t="shared" si="28"/>
        <v>0</v>
      </c>
      <c r="I300" s="73">
        <f t="shared" si="29"/>
        <v>0</v>
      </c>
    </row>
    <row r="301" spans="1:9" x14ac:dyDescent="0.25">
      <c r="A301" s="71">
        <v>25</v>
      </c>
      <c r="B301" s="72" t="s">
        <v>372</v>
      </c>
      <c r="C301" s="66" t="s">
        <v>373</v>
      </c>
      <c r="D301" s="72">
        <v>3</v>
      </c>
      <c r="E301" s="72" t="s">
        <v>42</v>
      </c>
      <c r="F301" s="72"/>
      <c r="G301" s="72"/>
      <c r="H301" s="72">
        <f t="shared" si="28"/>
        <v>0</v>
      </c>
      <c r="I301" s="73">
        <f t="shared" si="29"/>
        <v>0</v>
      </c>
    </row>
    <row r="302" spans="1:9" x14ac:dyDescent="0.25">
      <c r="A302" s="74"/>
      <c r="B302" s="75"/>
      <c r="C302" s="60" t="s">
        <v>374</v>
      </c>
      <c r="D302" s="76"/>
      <c r="E302" s="75"/>
      <c r="F302" s="76"/>
      <c r="G302" s="61" t="s">
        <v>33</v>
      </c>
      <c r="H302" s="77">
        <f>SUM(H229:H301)</f>
        <v>0</v>
      </c>
      <c r="I302" s="78">
        <f>SUM(I229:I301)</f>
        <v>0</v>
      </c>
    </row>
    <row r="305" spans="1:9" ht="15.75" x14ac:dyDescent="0.25">
      <c r="A305" s="107" t="s">
        <v>375</v>
      </c>
      <c r="B305" s="108"/>
      <c r="C305" s="108"/>
      <c r="D305" s="108"/>
      <c r="E305" s="108"/>
      <c r="F305" s="108"/>
      <c r="G305" s="108"/>
      <c r="H305" s="108"/>
      <c r="I305" s="109"/>
    </row>
    <row r="306" spans="1:9" ht="25.5" x14ac:dyDescent="0.25">
      <c r="A306" s="67">
        <v>1</v>
      </c>
      <c r="B306" s="68" t="s">
        <v>376</v>
      </c>
      <c r="C306" s="69" t="s">
        <v>377</v>
      </c>
      <c r="D306" s="68">
        <v>7.5</v>
      </c>
      <c r="E306" s="68" t="s">
        <v>11</v>
      </c>
      <c r="F306" s="68"/>
      <c r="G306" s="68"/>
      <c r="H306" s="68">
        <f>D306*F306</f>
        <v>0</v>
      </c>
      <c r="I306" s="70">
        <f>D306*G306</f>
        <v>0</v>
      </c>
    </row>
    <row r="307" spans="1:9" x14ac:dyDescent="0.25">
      <c r="A307" s="71"/>
      <c r="B307" s="72"/>
      <c r="C307" s="66" t="s">
        <v>45</v>
      </c>
      <c r="D307" s="72"/>
      <c r="E307" s="72"/>
      <c r="F307" s="72"/>
      <c r="G307" s="72"/>
      <c r="H307" s="72">
        <f t="shared" ref="H307:H313" si="30">D307*F307</f>
        <v>0</v>
      </c>
      <c r="I307" s="73">
        <f t="shared" ref="I307:I313" si="31">D307*G307</f>
        <v>0</v>
      </c>
    </row>
    <row r="308" spans="1:9" x14ac:dyDescent="0.25">
      <c r="A308" s="71"/>
      <c r="B308" s="72"/>
      <c r="C308" s="66" t="s">
        <v>378</v>
      </c>
      <c r="D308" s="72"/>
      <c r="E308" s="72"/>
      <c r="F308" s="72"/>
      <c r="G308" s="72"/>
      <c r="H308" s="72">
        <f t="shared" si="30"/>
        <v>0</v>
      </c>
      <c r="I308" s="73">
        <f t="shared" si="31"/>
        <v>0</v>
      </c>
    </row>
    <row r="309" spans="1:9" ht="25.5" x14ac:dyDescent="0.25">
      <c r="A309" s="71">
        <v>2</v>
      </c>
      <c r="B309" s="72" t="s">
        <v>379</v>
      </c>
      <c r="C309" s="66" t="s">
        <v>380</v>
      </c>
      <c r="D309" s="72">
        <v>9</v>
      </c>
      <c r="E309" s="72" t="s">
        <v>42</v>
      </c>
      <c r="F309" s="72"/>
      <c r="G309" s="72"/>
      <c r="H309" s="72">
        <f t="shared" si="30"/>
        <v>0</v>
      </c>
      <c r="I309" s="73">
        <f t="shared" si="31"/>
        <v>0</v>
      </c>
    </row>
    <row r="310" spans="1:9" ht="25.5" x14ac:dyDescent="0.25">
      <c r="A310" s="71">
        <v>3</v>
      </c>
      <c r="B310" s="72" t="s">
        <v>379</v>
      </c>
      <c r="C310" s="66" t="s">
        <v>381</v>
      </c>
      <c r="D310" s="72">
        <v>1</v>
      </c>
      <c r="E310" s="72" t="s">
        <v>10</v>
      </c>
      <c r="F310" s="72"/>
      <c r="G310" s="72"/>
      <c r="H310" s="72">
        <f t="shared" si="30"/>
        <v>0</v>
      </c>
      <c r="I310" s="73">
        <f t="shared" si="31"/>
        <v>0</v>
      </c>
    </row>
    <row r="311" spans="1:9" x14ac:dyDescent="0.25">
      <c r="A311" s="71">
        <v>4</v>
      </c>
      <c r="B311" s="72" t="s">
        <v>382</v>
      </c>
      <c r="C311" s="66" t="s">
        <v>383</v>
      </c>
      <c r="D311" s="72"/>
      <c r="E311" s="72"/>
      <c r="F311" s="72"/>
      <c r="G311" s="72"/>
      <c r="H311" s="72">
        <f t="shared" si="30"/>
        <v>0</v>
      </c>
      <c r="I311" s="73">
        <f t="shared" si="31"/>
        <v>0</v>
      </c>
    </row>
    <row r="312" spans="1:9" x14ac:dyDescent="0.25">
      <c r="A312" s="71"/>
      <c r="B312" s="72"/>
      <c r="C312" s="66" t="s">
        <v>45</v>
      </c>
      <c r="D312" s="72">
        <v>137</v>
      </c>
      <c r="E312" s="72" t="s">
        <v>11</v>
      </c>
      <c r="F312" s="72"/>
      <c r="G312" s="72"/>
      <c r="H312" s="72">
        <f t="shared" si="30"/>
        <v>0</v>
      </c>
      <c r="I312" s="73">
        <f t="shared" si="31"/>
        <v>0</v>
      </c>
    </row>
    <row r="313" spans="1:9" x14ac:dyDescent="0.25">
      <c r="A313" s="71"/>
      <c r="B313" s="72"/>
      <c r="C313" s="66" t="s">
        <v>384</v>
      </c>
      <c r="D313" s="72"/>
      <c r="E313" s="72"/>
      <c r="F313" s="72"/>
      <c r="G313" s="72"/>
      <c r="H313" s="72">
        <f t="shared" si="30"/>
        <v>0</v>
      </c>
      <c r="I313" s="73">
        <f t="shared" si="31"/>
        <v>0</v>
      </c>
    </row>
    <row r="314" spans="1:9" x14ac:dyDescent="0.25">
      <c r="A314" s="74"/>
      <c r="B314" s="75"/>
      <c r="C314" s="60" t="s">
        <v>385</v>
      </c>
      <c r="D314" s="76"/>
      <c r="E314" s="75"/>
      <c r="F314" s="76"/>
      <c r="G314" s="61" t="s">
        <v>33</v>
      </c>
      <c r="H314" s="77">
        <f>SUM(H306:H313)</f>
        <v>0</v>
      </c>
      <c r="I314" s="78">
        <f>SUM(I306:I313)</f>
        <v>0</v>
      </c>
    </row>
    <row r="317" spans="1:9" ht="15.75" x14ac:dyDescent="0.25">
      <c r="A317" s="107" t="s">
        <v>386</v>
      </c>
      <c r="B317" s="108"/>
      <c r="C317" s="108"/>
      <c r="D317" s="108"/>
      <c r="E317" s="108"/>
      <c r="F317" s="108"/>
      <c r="G317" s="108"/>
      <c r="H317" s="108"/>
      <c r="I317" s="109"/>
    </row>
    <row r="318" spans="1:9" ht="38.25" x14ac:dyDescent="0.25">
      <c r="A318" s="67">
        <v>1</v>
      </c>
      <c r="B318" s="68" t="s">
        <v>387</v>
      </c>
      <c r="C318" s="69" t="s">
        <v>388</v>
      </c>
      <c r="D318" s="68">
        <v>5.4</v>
      </c>
      <c r="E318" s="68" t="s">
        <v>389</v>
      </c>
      <c r="F318" s="68"/>
      <c r="G318" s="68"/>
      <c r="H318" s="68">
        <f>D318*F318</f>
        <v>0</v>
      </c>
      <c r="I318" s="70">
        <f>D318*G318</f>
        <v>0</v>
      </c>
    </row>
    <row r="319" spans="1:9" ht="63.75" x14ac:dyDescent="0.25">
      <c r="A319" s="71">
        <v>2</v>
      </c>
      <c r="B319" s="72" t="s">
        <v>390</v>
      </c>
      <c r="C319" s="66" t="s">
        <v>391</v>
      </c>
      <c r="D319" s="72">
        <v>690</v>
      </c>
      <c r="E319" s="72" t="s">
        <v>42</v>
      </c>
      <c r="F319" s="72"/>
      <c r="G319" s="72"/>
      <c r="H319" s="72">
        <f t="shared" ref="H319:H323" si="32">D319*F319</f>
        <v>0</v>
      </c>
      <c r="I319" s="73">
        <f t="shared" ref="I319:I323" si="33">D319*G319</f>
        <v>0</v>
      </c>
    </row>
    <row r="320" spans="1:9" ht="63.75" x14ac:dyDescent="0.25">
      <c r="A320" s="71">
        <v>3</v>
      </c>
      <c r="B320" s="72" t="s">
        <v>392</v>
      </c>
      <c r="C320" s="66" t="s">
        <v>393</v>
      </c>
      <c r="D320" s="72">
        <v>283</v>
      </c>
      <c r="E320" s="72" t="s">
        <v>42</v>
      </c>
      <c r="F320" s="72"/>
      <c r="G320" s="72"/>
      <c r="H320" s="72">
        <f t="shared" si="32"/>
        <v>0</v>
      </c>
      <c r="I320" s="73">
        <f t="shared" si="33"/>
        <v>0</v>
      </c>
    </row>
    <row r="321" spans="1:9" ht="51" x14ac:dyDescent="0.25">
      <c r="A321" s="71">
        <v>4</v>
      </c>
      <c r="B321" s="72" t="s">
        <v>394</v>
      </c>
      <c r="C321" s="66" t="s">
        <v>395</v>
      </c>
      <c r="D321" s="72">
        <v>973</v>
      </c>
      <c r="E321" s="72" t="s">
        <v>42</v>
      </c>
      <c r="F321" s="72"/>
      <c r="G321" s="72"/>
      <c r="H321" s="72">
        <f t="shared" si="32"/>
        <v>0</v>
      </c>
      <c r="I321" s="73">
        <f t="shared" si="33"/>
        <v>0</v>
      </c>
    </row>
    <row r="322" spans="1:9" ht="51" x14ac:dyDescent="0.25">
      <c r="A322" s="71">
        <v>5</v>
      </c>
      <c r="B322" s="72" t="s">
        <v>396</v>
      </c>
      <c r="C322" s="66" t="s">
        <v>397</v>
      </c>
      <c r="D322" s="72">
        <v>416</v>
      </c>
      <c r="E322" s="72" t="s">
        <v>42</v>
      </c>
      <c r="F322" s="72"/>
      <c r="G322" s="72"/>
      <c r="H322" s="72">
        <f t="shared" si="32"/>
        <v>0</v>
      </c>
      <c r="I322" s="73">
        <f t="shared" si="33"/>
        <v>0</v>
      </c>
    </row>
    <row r="323" spans="1:9" ht="51" x14ac:dyDescent="0.25">
      <c r="A323" s="71">
        <v>6</v>
      </c>
      <c r="B323" s="72" t="s">
        <v>398</v>
      </c>
      <c r="C323" s="66" t="s">
        <v>399</v>
      </c>
      <c r="D323" s="72">
        <v>557</v>
      </c>
      <c r="E323" s="72" t="s">
        <v>42</v>
      </c>
      <c r="F323" s="72"/>
      <c r="G323" s="72"/>
      <c r="H323" s="72">
        <f t="shared" si="32"/>
        <v>0</v>
      </c>
      <c r="I323" s="73">
        <f t="shared" si="33"/>
        <v>0</v>
      </c>
    </row>
    <row r="324" spans="1:9" x14ac:dyDescent="0.25">
      <c r="A324" s="74"/>
      <c r="B324" s="75"/>
      <c r="C324" s="60" t="s">
        <v>400</v>
      </c>
      <c r="D324" s="76"/>
      <c r="E324" s="75"/>
      <c r="F324" s="76"/>
      <c r="G324" s="61" t="s">
        <v>33</v>
      </c>
      <c r="H324" s="77">
        <f>SUM(H318:H323)</f>
        <v>0</v>
      </c>
      <c r="I324" s="78">
        <f>SUM(I318:I323)</f>
        <v>0</v>
      </c>
    </row>
    <row r="327" spans="1:9" ht="15.75" x14ac:dyDescent="0.25">
      <c r="A327" s="107" t="s">
        <v>401</v>
      </c>
      <c r="B327" s="108"/>
      <c r="C327" s="108"/>
      <c r="D327" s="108"/>
      <c r="E327" s="108"/>
      <c r="F327" s="108"/>
      <c r="G327" s="108"/>
      <c r="H327" s="108"/>
      <c r="I327" s="109"/>
    </row>
    <row r="328" spans="1:9" ht="51" x14ac:dyDescent="0.25">
      <c r="A328" s="67">
        <v>1</v>
      </c>
      <c r="B328" s="68" t="s">
        <v>402</v>
      </c>
      <c r="C328" s="69" t="s">
        <v>403</v>
      </c>
      <c r="D328" s="68">
        <v>216</v>
      </c>
      <c r="E328" s="68" t="s">
        <v>42</v>
      </c>
      <c r="F328" s="68"/>
      <c r="G328" s="68"/>
      <c r="H328" s="68">
        <f>D328*F328</f>
        <v>0</v>
      </c>
      <c r="I328" s="70">
        <f>D328*G328</f>
        <v>0</v>
      </c>
    </row>
    <row r="329" spans="1:9" ht="76.5" x14ac:dyDescent="0.25">
      <c r="A329" s="71">
        <v>2</v>
      </c>
      <c r="B329" s="72" t="s">
        <v>404</v>
      </c>
      <c r="C329" s="66" t="s">
        <v>405</v>
      </c>
      <c r="D329" s="72">
        <v>216</v>
      </c>
      <c r="E329" s="72" t="s">
        <v>42</v>
      </c>
      <c r="F329" s="72"/>
      <c r="G329" s="72"/>
      <c r="H329" s="72">
        <f t="shared" ref="H329:H343" si="34">D329*F329</f>
        <v>0</v>
      </c>
      <c r="I329" s="73">
        <f t="shared" ref="I329:I343" si="35">D329*G329</f>
        <v>0</v>
      </c>
    </row>
    <row r="330" spans="1:9" ht="89.25" x14ac:dyDescent="0.25">
      <c r="A330" s="71">
        <v>3</v>
      </c>
      <c r="B330" s="72" t="s">
        <v>406</v>
      </c>
      <c r="C330" s="66" t="s">
        <v>407</v>
      </c>
      <c r="D330" s="72">
        <v>64</v>
      </c>
      <c r="E330" s="72" t="s">
        <v>42</v>
      </c>
      <c r="F330" s="72"/>
      <c r="G330" s="72"/>
      <c r="H330" s="72">
        <f t="shared" si="34"/>
        <v>0</v>
      </c>
      <c r="I330" s="73">
        <f t="shared" si="35"/>
        <v>0</v>
      </c>
    </row>
    <row r="331" spans="1:9" ht="51" x14ac:dyDescent="0.25">
      <c r="A331" s="71">
        <v>4</v>
      </c>
      <c r="B331" s="72" t="s">
        <v>408</v>
      </c>
      <c r="C331" s="66" t="s">
        <v>409</v>
      </c>
      <c r="D331" s="72">
        <v>25.1</v>
      </c>
      <c r="E331" s="72" t="s">
        <v>42</v>
      </c>
      <c r="F331" s="72"/>
      <c r="G331" s="72"/>
      <c r="H331" s="72">
        <f t="shared" si="34"/>
        <v>0</v>
      </c>
      <c r="I331" s="73">
        <f t="shared" si="35"/>
        <v>0</v>
      </c>
    </row>
    <row r="332" spans="1:9" ht="63.75" x14ac:dyDescent="0.25">
      <c r="A332" s="71">
        <v>5</v>
      </c>
      <c r="B332" s="72" t="s">
        <v>410</v>
      </c>
      <c r="C332" s="66" t="s">
        <v>411</v>
      </c>
      <c r="D332" s="72">
        <v>216</v>
      </c>
      <c r="E332" s="72" t="s">
        <v>42</v>
      </c>
      <c r="F332" s="72"/>
      <c r="G332" s="72"/>
      <c r="H332" s="72">
        <f t="shared" si="34"/>
        <v>0</v>
      </c>
      <c r="I332" s="73">
        <f t="shared" si="35"/>
        <v>0</v>
      </c>
    </row>
    <row r="333" spans="1:9" ht="51" x14ac:dyDescent="0.25">
      <c r="A333" s="71">
        <v>6</v>
      </c>
      <c r="B333" s="72" t="s">
        <v>412</v>
      </c>
      <c r="C333" s="66" t="s">
        <v>413</v>
      </c>
      <c r="D333" s="72">
        <v>216</v>
      </c>
      <c r="E333" s="72" t="s">
        <v>42</v>
      </c>
      <c r="F333" s="72"/>
      <c r="G333" s="72"/>
      <c r="H333" s="72">
        <f t="shared" si="34"/>
        <v>0</v>
      </c>
      <c r="I333" s="73">
        <f t="shared" si="35"/>
        <v>0</v>
      </c>
    </row>
    <row r="334" spans="1:9" ht="38.25" x14ac:dyDescent="0.25">
      <c r="A334" s="71">
        <v>7</v>
      </c>
      <c r="B334" s="72" t="s">
        <v>414</v>
      </c>
      <c r="C334" s="66" t="s">
        <v>415</v>
      </c>
      <c r="D334" s="72">
        <v>186</v>
      </c>
      <c r="E334" s="72" t="s">
        <v>11</v>
      </c>
      <c r="F334" s="72"/>
      <c r="G334" s="72"/>
      <c r="H334" s="72">
        <f t="shared" si="34"/>
        <v>0</v>
      </c>
      <c r="I334" s="73">
        <f t="shared" si="35"/>
        <v>0</v>
      </c>
    </row>
    <row r="335" spans="1:9" ht="51" x14ac:dyDescent="0.25">
      <c r="A335" s="71">
        <v>8</v>
      </c>
      <c r="B335" s="72" t="s">
        <v>416</v>
      </c>
      <c r="C335" s="66" t="s">
        <v>417</v>
      </c>
      <c r="D335" s="72">
        <v>276</v>
      </c>
      <c r="E335" s="72" t="s">
        <v>42</v>
      </c>
      <c r="F335" s="72"/>
      <c r="G335" s="72"/>
      <c r="H335" s="72">
        <f t="shared" si="34"/>
        <v>0</v>
      </c>
      <c r="I335" s="73">
        <f t="shared" si="35"/>
        <v>0</v>
      </c>
    </row>
    <row r="336" spans="1:9" ht="51" x14ac:dyDescent="0.25">
      <c r="A336" s="71">
        <v>9</v>
      </c>
      <c r="B336" s="72" t="s">
        <v>418</v>
      </c>
      <c r="C336" s="66" t="s">
        <v>419</v>
      </c>
      <c r="D336" s="72">
        <v>276</v>
      </c>
      <c r="E336" s="72" t="s">
        <v>42</v>
      </c>
      <c r="F336" s="72"/>
      <c r="G336" s="72"/>
      <c r="H336" s="72">
        <f t="shared" si="34"/>
        <v>0</v>
      </c>
      <c r="I336" s="73">
        <f t="shared" si="35"/>
        <v>0</v>
      </c>
    </row>
    <row r="337" spans="1:9" ht="51" x14ac:dyDescent="0.25">
      <c r="A337" s="71">
        <v>10</v>
      </c>
      <c r="B337" s="72" t="s">
        <v>412</v>
      </c>
      <c r="C337" s="66" t="s">
        <v>413</v>
      </c>
      <c r="D337" s="72">
        <v>276</v>
      </c>
      <c r="E337" s="72" t="s">
        <v>42</v>
      </c>
      <c r="F337" s="72"/>
      <c r="G337" s="72"/>
      <c r="H337" s="72">
        <f t="shared" si="34"/>
        <v>0</v>
      </c>
      <c r="I337" s="73">
        <f t="shared" si="35"/>
        <v>0</v>
      </c>
    </row>
    <row r="338" spans="1:9" ht="102" x14ac:dyDescent="0.25">
      <c r="A338" s="71">
        <v>11</v>
      </c>
      <c r="B338" s="72" t="s">
        <v>420</v>
      </c>
      <c r="C338" s="66" t="s">
        <v>421</v>
      </c>
      <c r="D338" s="72">
        <v>334.8</v>
      </c>
      <c r="E338" s="72" t="s">
        <v>42</v>
      </c>
      <c r="F338" s="72"/>
      <c r="G338" s="72"/>
      <c r="H338" s="72">
        <f t="shared" si="34"/>
        <v>0</v>
      </c>
      <c r="I338" s="73">
        <f t="shared" si="35"/>
        <v>0</v>
      </c>
    </row>
    <row r="339" spans="1:9" ht="76.5" x14ac:dyDescent="0.25">
      <c r="A339" s="71">
        <v>12</v>
      </c>
      <c r="B339" s="72" t="s">
        <v>422</v>
      </c>
      <c r="C339" s="66" t="s">
        <v>423</v>
      </c>
      <c r="D339" s="72">
        <v>64</v>
      </c>
      <c r="E339" s="72" t="s">
        <v>42</v>
      </c>
      <c r="F339" s="72"/>
      <c r="G339" s="72"/>
      <c r="H339" s="72">
        <f t="shared" si="34"/>
        <v>0</v>
      </c>
      <c r="I339" s="73">
        <f t="shared" si="35"/>
        <v>0</v>
      </c>
    </row>
    <row r="340" spans="1:9" ht="76.5" x14ac:dyDescent="0.25">
      <c r="A340" s="71">
        <v>13</v>
      </c>
      <c r="B340" s="72" t="s">
        <v>424</v>
      </c>
      <c r="C340" s="66" t="s">
        <v>425</v>
      </c>
      <c r="D340" s="72">
        <v>8.6</v>
      </c>
      <c r="E340" s="72" t="s">
        <v>42</v>
      </c>
      <c r="F340" s="72"/>
      <c r="G340" s="72"/>
      <c r="H340" s="72">
        <f t="shared" si="34"/>
        <v>0</v>
      </c>
      <c r="I340" s="73">
        <f t="shared" si="35"/>
        <v>0</v>
      </c>
    </row>
    <row r="341" spans="1:9" x14ac:dyDescent="0.25">
      <c r="A341" s="71"/>
      <c r="B341" s="72"/>
      <c r="C341" s="66" t="s">
        <v>45</v>
      </c>
      <c r="D341" s="72"/>
      <c r="E341" s="72"/>
      <c r="F341" s="72"/>
      <c r="G341" s="72"/>
      <c r="H341" s="72">
        <f t="shared" si="34"/>
        <v>0</v>
      </c>
      <c r="I341" s="73">
        <f t="shared" si="35"/>
        <v>0</v>
      </c>
    </row>
    <row r="342" spans="1:9" ht="51" x14ac:dyDescent="0.25">
      <c r="A342" s="71"/>
      <c r="B342" s="72"/>
      <c r="C342" s="66" t="s">
        <v>426</v>
      </c>
      <c r="D342" s="72"/>
      <c r="E342" s="72"/>
      <c r="F342" s="72"/>
      <c r="G342" s="72"/>
      <c r="H342" s="72">
        <f t="shared" si="34"/>
        <v>0</v>
      </c>
      <c r="I342" s="73">
        <f t="shared" si="35"/>
        <v>0</v>
      </c>
    </row>
    <row r="343" spans="1:9" ht="51" x14ac:dyDescent="0.25">
      <c r="A343" s="71">
        <v>14</v>
      </c>
      <c r="B343" s="72" t="s">
        <v>427</v>
      </c>
      <c r="C343" s="66" t="s">
        <v>428</v>
      </c>
      <c r="D343" s="72">
        <v>28.6</v>
      </c>
      <c r="E343" s="72" t="s">
        <v>42</v>
      </c>
      <c r="F343" s="72"/>
      <c r="G343" s="72"/>
      <c r="H343" s="72">
        <f t="shared" si="34"/>
        <v>0</v>
      </c>
      <c r="I343" s="73">
        <f t="shared" si="35"/>
        <v>0</v>
      </c>
    </row>
    <row r="344" spans="1:9" x14ac:dyDescent="0.25">
      <c r="A344" s="74"/>
      <c r="B344" s="75"/>
      <c r="C344" s="60" t="s">
        <v>429</v>
      </c>
      <c r="D344" s="76"/>
      <c r="E344" s="75"/>
      <c r="F344" s="76"/>
      <c r="G344" s="61" t="s">
        <v>33</v>
      </c>
      <c r="H344" s="77">
        <f>SUM(H328:H343)</f>
        <v>0</v>
      </c>
      <c r="I344" s="78">
        <f>SUM(I328:I343)</f>
        <v>0</v>
      </c>
    </row>
    <row r="347" spans="1:9" ht="15.75" x14ac:dyDescent="0.25">
      <c r="A347" s="107" t="s">
        <v>430</v>
      </c>
      <c r="B347" s="108"/>
      <c r="C347" s="108"/>
      <c r="D347" s="108"/>
      <c r="E347" s="108"/>
      <c r="F347" s="108"/>
      <c r="G347" s="108"/>
      <c r="H347" s="108"/>
      <c r="I347" s="109"/>
    </row>
    <row r="348" spans="1:9" ht="51" x14ac:dyDescent="0.25">
      <c r="A348" s="67">
        <v>1</v>
      </c>
      <c r="B348" s="68" t="s">
        <v>431</v>
      </c>
      <c r="C348" s="69" t="s">
        <v>432</v>
      </c>
      <c r="D348" s="68">
        <v>27</v>
      </c>
      <c r="E348" s="68" t="s">
        <v>10</v>
      </c>
      <c r="F348" s="68"/>
      <c r="G348" s="68"/>
      <c r="H348" s="68">
        <f>D348*F348</f>
        <v>0</v>
      </c>
      <c r="I348" s="70">
        <f>D348*G348</f>
        <v>0</v>
      </c>
    </row>
    <row r="349" spans="1:9" x14ac:dyDescent="0.25">
      <c r="A349" s="71"/>
      <c r="B349" s="72"/>
      <c r="C349" s="66" t="s">
        <v>45</v>
      </c>
      <c r="D349" s="72"/>
      <c r="E349" s="72"/>
      <c r="F349" s="72"/>
      <c r="G349" s="72"/>
      <c r="H349" s="72"/>
      <c r="I349" s="73"/>
    </row>
    <row r="350" spans="1:9" x14ac:dyDescent="0.25">
      <c r="A350" s="71"/>
      <c r="B350" s="72"/>
      <c r="C350" s="66" t="s">
        <v>433</v>
      </c>
      <c r="D350" s="72"/>
      <c r="E350" s="72"/>
      <c r="F350" s="72"/>
      <c r="G350" s="72"/>
      <c r="H350" s="72"/>
      <c r="I350" s="73"/>
    </row>
    <row r="351" spans="1:9" x14ac:dyDescent="0.25">
      <c r="A351" s="74"/>
      <c r="B351" s="75"/>
      <c r="C351" s="60" t="s">
        <v>434</v>
      </c>
      <c r="D351" s="76"/>
      <c r="E351" s="75"/>
      <c r="F351" s="76"/>
      <c r="G351" s="61" t="s">
        <v>33</v>
      </c>
      <c r="H351" s="77">
        <f>SUM(H348:H350)</f>
        <v>0</v>
      </c>
      <c r="I351" s="78">
        <f>SUM(I348:I350)</f>
        <v>0</v>
      </c>
    </row>
    <row r="354" spans="1:9" ht="15.75" x14ac:dyDescent="0.25">
      <c r="A354" s="107" t="s">
        <v>435</v>
      </c>
      <c r="B354" s="108"/>
      <c r="C354" s="108"/>
      <c r="D354" s="108"/>
      <c r="E354" s="108"/>
      <c r="F354" s="108"/>
      <c r="G354" s="108"/>
      <c r="H354" s="108"/>
      <c r="I354" s="109"/>
    </row>
    <row r="355" spans="1:9" ht="38.25" x14ac:dyDescent="0.25">
      <c r="A355" s="67">
        <v>1</v>
      </c>
      <c r="B355" s="68" t="s">
        <v>436</v>
      </c>
      <c r="C355" s="69" t="s">
        <v>437</v>
      </c>
      <c r="D355" s="68">
        <v>47</v>
      </c>
      <c r="E355" s="68" t="s">
        <v>39</v>
      </c>
      <c r="F355" s="68"/>
      <c r="G355" s="68"/>
      <c r="H355" s="68">
        <f>D355*F355</f>
        <v>0</v>
      </c>
      <c r="I355" s="70">
        <f>D355*G355</f>
        <v>0</v>
      </c>
    </row>
    <row r="356" spans="1:9" x14ac:dyDescent="0.25">
      <c r="A356" s="74"/>
      <c r="B356" s="75"/>
      <c r="C356" s="60" t="s">
        <v>438</v>
      </c>
      <c r="D356" s="76"/>
      <c r="E356" s="75"/>
      <c r="F356" s="76"/>
      <c r="G356" s="61" t="s">
        <v>33</v>
      </c>
      <c r="H356" s="77">
        <f>SUM(H355)</f>
        <v>0</v>
      </c>
      <c r="I356" s="78">
        <f>SUM(I355)</f>
        <v>0</v>
      </c>
    </row>
    <row r="359" spans="1:9" ht="15.75" x14ac:dyDescent="0.25">
      <c r="A359" s="107" t="s">
        <v>439</v>
      </c>
      <c r="B359" s="108"/>
      <c r="C359" s="108"/>
      <c r="D359" s="108"/>
      <c r="E359" s="108"/>
      <c r="F359" s="108"/>
      <c r="G359" s="108"/>
      <c r="H359" s="108"/>
      <c r="I359" s="109"/>
    </row>
    <row r="360" spans="1:9" ht="51" x14ac:dyDescent="0.25">
      <c r="A360" s="67">
        <v>1</v>
      </c>
      <c r="B360" s="68" t="s">
        <v>440</v>
      </c>
      <c r="C360" s="69" t="s">
        <v>441</v>
      </c>
      <c r="D360" s="68">
        <v>95</v>
      </c>
      <c r="E360" s="68" t="s">
        <v>11</v>
      </c>
      <c r="F360" s="68"/>
      <c r="G360" s="68"/>
      <c r="H360" s="68">
        <f>D360*F360</f>
        <v>0</v>
      </c>
      <c r="I360" s="70">
        <f>D360*G360</f>
        <v>0</v>
      </c>
    </row>
    <row r="361" spans="1:9" ht="51" x14ac:dyDescent="0.25">
      <c r="A361" s="71">
        <v>2</v>
      </c>
      <c r="B361" s="72" t="s">
        <v>442</v>
      </c>
      <c r="C361" s="66" t="s">
        <v>443</v>
      </c>
      <c r="D361" s="72">
        <v>4</v>
      </c>
      <c r="E361" s="72" t="s">
        <v>11</v>
      </c>
      <c r="F361" s="72"/>
      <c r="G361" s="72"/>
      <c r="H361" s="72">
        <f t="shared" ref="H361:H366" si="36">D361*F361</f>
        <v>0</v>
      </c>
      <c r="I361" s="73">
        <f t="shared" ref="I361:I366" si="37">D361*G361</f>
        <v>0</v>
      </c>
    </row>
    <row r="362" spans="1:9" ht="38.25" x14ac:dyDescent="0.25">
      <c r="A362" s="71">
        <v>3</v>
      </c>
      <c r="B362" s="72" t="s">
        <v>444</v>
      </c>
      <c r="C362" s="66" t="s">
        <v>445</v>
      </c>
      <c r="D362" s="72">
        <v>48</v>
      </c>
      <c r="E362" s="72" t="s">
        <v>11</v>
      </c>
      <c r="F362" s="72"/>
      <c r="G362" s="72"/>
      <c r="H362" s="72">
        <f t="shared" si="36"/>
        <v>0</v>
      </c>
      <c r="I362" s="73">
        <f t="shared" si="37"/>
        <v>0</v>
      </c>
    </row>
    <row r="363" spans="1:9" ht="38.25" x14ac:dyDescent="0.25">
      <c r="A363" s="71">
        <v>4</v>
      </c>
      <c r="B363" s="72" t="s">
        <v>446</v>
      </c>
      <c r="C363" s="66" t="s">
        <v>447</v>
      </c>
      <c r="D363" s="72">
        <v>186</v>
      </c>
      <c r="E363" s="72" t="s">
        <v>42</v>
      </c>
      <c r="F363" s="72"/>
      <c r="G363" s="72"/>
      <c r="H363" s="72">
        <f t="shared" si="36"/>
        <v>0</v>
      </c>
      <c r="I363" s="73">
        <f t="shared" si="37"/>
        <v>0</v>
      </c>
    </row>
    <row r="364" spans="1:9" x14ac:dyDescent="0.25">
      <c r="A364" s="71"/>
      <c r="B364" s="72"/>
      <c r="C364" s="66" t="s">
        <v>45</v>
      </c>
      <c r="D364" s="72"/>
      <c r="E364" s="72"/>
      <c r="F364" s="72"/>
      <c r="G364" s="72"/>
      <c r="H364" s="72">
        <f t="shared" si="36"/>
        <v>0</v>
      </c>
      <c r="I364" s="73">
        <f t="shared" si="37"/>
        <v>0</v>
      </c>
    </row>
    <row r="365" spans="1:9" x14ac:dyDescent="0.25">
      <c r="A365" s="71"/>
      <c r="B365" s="72"/>
      <c r="C365" s="66" t="s">
        <v>448</v>
      </c>
      <c r="D365" s="72"/>
      <c r="E365" s="72"/>
      <c r="F365" s="72"/>
      <c r="G365" s="72"/>
      <c r="H365" s="72">
        <f t="shared" si="36"/>
        <v>0</v>
      </c>
      <c r="I365" s="73">
        <f t="shared" si="37"/>
        <v>0</v>
      </c>
    </row>
    <row r="366" spans="1:9" ht="51" x14ac:dyDescent="0.25">
      <c r="A366" s="71">
        <v>5</v>
      </c>
      <c r="B366" s="72" t="s">
        <v>449</v>
      </c>
      <c r="C366" s="66" t="s">
        <v>450</v>
      </c>
      <c r="D366" s="72">
        <v>164</v>
      </c>
      <c r="E366" s="72" t="s">
        <v>42</v>
      </c>
      <c r="F366" s="72"/>
      <c r="G366" s="72"/>
      <c r="H366" s="117">
        <f t="shared" si="36"/>
        <v>0</v>
      </c>
      <c r="I366" s="118">
        <f t="shared" si="37"/>
        <v>0</v>
      </c>
    </row>
    <row r="367" spans="1:9" x14ac:dyDescent="0.25">
      <c r="A367" s="74"/>
      <c r="B367" s="75"/>
      <c r="C367" s="60" t="s">
        <v>451</v>
      </c>
      <c r="D367" s="76"/>
      <c r="E367" s="75"/>
      <c r="F367" s="76"/>
      <c r="G367" s="61" t="s">
        <v>33</v>
      </c>
      <c r="H367" s="82">
        <f>SUM(H360:H366)</f>
        <v>0</v>
      </c>
      <c r="I367" s="83">
        <f>SUM(I360:I366)</f>
        <v>0</v>
      </c>
    </row>
    <row r="370" spans="1:9" ht="15.75" x14ac:dyDescent="0.25">
      <c r="A370" s="107" t="s">
        <v>452</v>
      </c>
      <c r="B370" s="108"/>
      <c r="C370" s="108"/>
      <c r="D370" s="108"/>
      <c r="E370" s="108"/>
      <c r="F370" s="108"/>
      <c r="G370" s="108"/>
      <c r="H370" s="108"/>
      <c r="I370" s="109"/>
    </row>
    <row r="371" spans="1:9" ht="51.75" x14ac:dyDescent="0.25">
      <c r="A371" s="84">
        <v>1</v>
      </c>
      <c r="B371" s="85" t="s">
        <v>453</v>
      </c>
      <c r="C371" s="91" t="s">
        <v>454</v>
      </c>
      <c r="D371" s="85">
        <v>1</v>
      </c>
      <c r="E371" s="85" t="s">
        <v>10</v>
      </c>
      <c r="F371" s="85"/>
      <c r="G371" s="85"/>
      <c r="H371" s="85">
        <f>D371*F371</f>
        <v>0</v>
      </c>
      <c r="I371" s="86">
        <f>D371*G371</f>
        <v>0</v>
      </c>
    </row>
    <row r="372" spans="1:9" ht="26.25" x14ac:dyDescent="0.25">
      <c r="A372" s="87">
        <v>2</v>
      </c>
      <c r="B372" s="88" t="s">
        <v>455</v>
      </c>
      <c r="C372" s="90" t="s">
        <v>456</v>
      </c>
      <c r="D372" s="88">
        <v>1</v>
      </c>
      <c r="E372" s="88" t="s">
        <v>10</v>
      </c>
      <c r="F372" s="88"/>
      <c r="G372" s="88"/>
      <c r="H372" s="88">
        <f t="shared" ref="H372:H373" si="38">D372*F372</f>
        <v>0</v>
      </c>
      <c r="I372" s="89">
        <f t="shared" ref="I372:I373" si="39">D372*G372</f>
        <v>0</v>
      </c>
    </row>
    <row r="373" spans="1:9" ht="26.25" x14ac:dyDescent="0.25">
      <c r="A373" s="87">
        <v>3</v>
      </c>
      <c r="B373" s="88" t="s">
        <v>457</v>
      </c>
      <c r="C373" s="90" t="s">
        <v>458</v>
      </c>
      <c r="D373" s="88">
        <v>1</v>
      </c>
      <c r="E373" s="88" t="s">
        <v>42</v>
      </c>
      <c r="F373" s="88"/>
      <c r="G373" s="88"/>
      <c r="H373" s="119">
        <f t="shared" si="38"/>
        <v>0</v>
      </c>
      <c r="I373" s="120">
        <f t="shared" si="39"/>
        <v>0</v>
      </c>
    </row>
    <row r="374" spans="1:9" x14ac:dyDescent="0.25">
      <c r="A374" s="74"/>
      <c r="B374" s="75"/>
      <c r="C374" s="60" t="s">
        <v>459</v>
      </c>
      <c r="D374" s="76"/>
      <c r="E374" s="75"/>
      <c r="F374" s="76"/>
      <c r="G374" s="61" t="s">
        <v>33</v>
      </c>
      <c r="H374" s="82">
        <f>SUM(H371:H373)</f>
        <v>0</v>
      </c>
      <c r="I374" s="83">
        <f>SUM(I371:I373)</f>
        <v>0</v>
      </c>
    </row>
    <row r="377" spans="1:9" ht="15.75" x14ac:dyDescent="0.25">
      <c r="A377" s="107" t="s">
        <v>460</v>
      </c>
      <c r="B377" s="108"/>
      <c r="C377" s="108"/>
      <c r="D377" s="108"/>
      <c r="E377" s="108"/>
      <c r="F377" s="108"/>
      <c r="G377" s="108"/>
      <c r="H377" s="108"/>
      <c r="I377" s="109"/>
    </row>
    <row r="378" spans="1:9" ht="38.25" x14ac:dyDescent="0.25">
      <c r="A378" s="67">
        <v>1</v>
      </c>
      <c r="B378" s="68" t="s">
        <v>461</v>
      </c>
      <c r="C378" s="69" t="s">
        <v>462</v>
      </c>
      <c r="D378" s="68">
        <v>2</v>
      </c>
      <c r="E378" s="68" t="s">
        <v>389</v>
      </c>
      <c r="F378" s="68"/>
      <c r="G378" s="68"/>
      <c r="H378" s="68">
        <f>D378*F378</f>
        <v>0</v>
      </c>
      <c r="I378" s="70">
        <f>D378*G378</f>
        <v>0</v>
      </c>
    </row>
    <row r="379" spans="1:9" x14ac:dyDescent="0.25">
      <c r="A379" s="74"/>
      <c r="B379" s="75"/>
      <c r="C379" s="60" t="s">
        <v>463</v>
      </c>
      <c r="D379" s="76"/>
      <c r="E379" s="75"/>
      <c r="F379" s="76"/>
      <c r="G379" s="61" t="s">
        <v>33</v>
      </c>
      <c r="H379" s="77">
        <f>SUM(H378)</f>
        <v>0</v>
      </c>
      <c r="I379" s="78">
        <f>SUM(I378)</f>
        <v>0</v>
      </c>
    </row>
  </sheetData>
  <mergeCells count="24">
    <mergeCell ref="A162:I162"/>
    <mergeCell ref="A95:I95"/>
    <mergeCell ref="A113:I113"/>
    <mergeCell ref="A130:I130"/>
    <mergeCell ref="A147:I147"/>
    <mergeCell ref="A153:I153"/>
    <mergeCell ref="A62:I62"/>
    <mergeCell ref="A83:I83"/>
    <mergeCell ref="A1:I1"/>
    <mergeCell ref="A4:I4"/>
    <mergeCell ref="A11:I11"/>
    <mergeCell ref="A26:I26"/>
    <mergeCell ref="A45:I45"/>
    <mergeCell ref="A174:I174"/>
    <mergeCell ref="A210:I210"/>
    <mergeCell ref="A228:I228"/>
    <mergeCell ref="A305:I305"/>
    <mergeCell ref="A317:I317"/>
    <mergeCell ref="A377:I377"/>
    <mergeCell ref="A327:I327"/>
    <mergeCell ref="A347:I347"/>
    <mergeCell ref="A354:I354"/>
    <mergeCell ref="A359:I359"/>
    <mergeCell ref="A370:I370"/>
  </mergeCells>
  <pageMargins left="0.7" right="0.7" top="0.75" bottom="0.75" header="0.3" footer="0.3"/>
  <pageSetup paperSize="9" scale="6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vt:i4>
      </vt:variant>
    </vt:vector>
  </HeadingPairs>
  <TitlesOfParts>
    <vt:vector size="3" baseType="lpstr">
      <vt:lpstr>Fedlap</vt:lpstr>
      <vt:lpstr>Főösszesítő</vt:lpstr>
      <vt:lpstr>Tételek</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Vezérigazgató Úr</dc:creator>
  <cp:lastModifiedBy>Szabó Balázs</cp:lastModifiedBy>
  <cp:lastPrinted>2015-06-30T13:32:46Z</cp:lastPrinted>
  <dcterms:created xsi:type="dcterms:W3CDTF">2012-11-11T09:44:51Z</dcterms:created>
  <dcterms:modified xsi:type="dcterms:W3CDTF">2019-01-15T15:16:36Z</dcterms:modified>
</cp:coreProperties>
</file>